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UMAT\Especificações\2025 - Troca Baterias Eaton e Vertiv 2P - PE 285880\Orçamento final\"/>
    </mc:Choice>
  </mc:AlternateContent>
  <xr:revisionPtr revIDLastSave="0" documentId="13_ncr:1_{C4A63ACC-E465-4C6D-BB73-EE064A9B84F5}" xr6:coauthVersionLast="47" xr6:coauthVersionMax="47" xr10:uidLastSave="{00000000-0000-0000-0000-000000000000}"/>
  <bookViews>
    <workbookView xWindow="-110" yWindow="-110" windowWidth="19420" windowHeight="10300" tabRatio="722" activeTab="1" xr2:uid="{00000000-000D-0000-FFFF-FFFF00000000}"/>
  </bookViews>
  <sheets>
    <sheet name="Resumo" sheetId="11" r:id="rId1"/>
    <sheet name="Orc Sint N Des" sheetId="4" r:id="rId2"/>
    <sheet name="BDI" sheetId="2" r:id="rId3"/>
    <sheet name="Cronograma" sheetId="6" r:id="rId4"/>
  </sheets>
  <definedNames>
    <definedName name="_xlnm._FilterDatabase" localSheetId="3" hidden="1">Cronograma!$A$4:$K$26</definedName>
    <definedName name="_xlnm._FilterDatabase" localSheetId="1" hidden="1">'Orc Sint N Des'!$A$4:$H$4</definedName>
    <definedName name="_xlnm._FilterDatabase" localSheetId="0" hidden="1">Resumo!$A$4:$D$22</definedName>
    <definedName name="_xlnm.Print_Area" localSheetId="2">BDI!$B$1:$H$30</definedName>
    <definedName name="_xlnm.Print_Area" localSheetId="3">Cronograma!$A$1:$I$26</definedName>
    <definedName name="_xlnm.Print_Area" localSheetId="1">'Orc Sint N Des'!$A$1:$H$22</definedName>
    <definedName name="_xlnm.Print_Area" localSheetId="0">Resumo!$A$1:$D$45</definedName>
    <definedName name="_xlnm.Print_Titles" localSheetId="3">Cronograma!$1:$4</definedName>
    <definedName name="_xlnm.Print_Titles" localSheetId="1">'Orc Sint N Des'!$1:$4</definedName>
    <definedName name="_xlnm.Print_Titles" localSheetId="0">Resumo!$1:$4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G26" i="11"/>
  <c r="B20" i="11" l="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13" i="11"/>
  <c r="A13" i="11"/>
  <c r="B12" i="11"/>
  <c r="A12" i="11"/>
  <c r="B11" i="11"/>
  <c r="A11" i="11"/>
  <c r="B10" i="11"/>
  <c r="A10" i="11"/>
  <c r="B9" i="11"/>
  <c r="A9" i="11"/>
  <c r="B8" i="11"/>
  <c r="A8" i="11"/>
  <c r="B7" i="11"/>
  <c r="A7" i="11"/>
  <c r="B6" i="11"/>
  <c r="A6" i="11"/>
  <c r="B5" i="11"/>
  <c r="A5" i="11"/>
  <c r="J21" i="6"/>
  <c r="I21" i="6"/>
  <c r="G21" i="6"/>
  <c r="F21" i="6"/>
  <c r="D18" i="6"/>
  <c r="C18" i="6"/>
  <c r="B18" i="6"/>
  <c r="A18" i="6"/>
  <c r="D13" i="6"/>
  <c r="C13" i="6"/>
  <c r="B13" i="6"/>
  <c r="A13" i="6"/>
  <c r="C20" i="6"/>
  <c r="C19" i="6"/>
  <c r="C17" i="6"/>
  <c r="C16" i="6"/>
  <c r="C15" i="6"/>
  <c r="C14" i="6"/>
  <c r="C12" i="6"/>
  <c r="C11" i="6"/>
  <c r="C10" i="6"/>
  <c r="C9" i="6"/>
  <c r="C8" i="6"/>
  <c r="C7" i="6"/>
  <c r="D20" i="6"/>
  <c r="D19" i="6"/>
  <c r="D17" i="6"/>
  <c r="D16" i="6"/>
  <c r="D15" i="6"/>
  <c r="D14" i="6"/>
  <c r="D12" i="6"/>
  <c r="D11" i="6"/>
  <c r="D10" i="6"/>
  <c r="D9" i="6"/>
  <c r="D8" i="6"/>
  <c r="D7" i="6"/>
  <c r="B20" i="6"/>
  <c r="A20" i="6"/>
  <c r="B19" i="6"/>
  <c r="A19" i="6"/>
  <c r="B17" i="6"/>
  <c r="A17" i="6"/>
  <c r="B16" i="6"/>
  <c r="A16" i="6"/>
  <c r="B15" i="6"/>
  <c r="A15" i="6"/>
  <c r="B14" i="6"/>
  <c r="A14" i="6"/>
  <c r="B12" i="6"/>
  <c r="A12" i="6"/>
  <c r="B11" i="6"/>
  <c r="A11" i="6"/>
  <c r="B10" i="6"/>
  <c r="A10" i="6"/>
  <c r="B9" i="6"/>
  <c r="A9" i="6"/>
  <c r="B8" i="6"/>
  <c r="A8" i="6"/>
  <c r="B7" i="6"/>
  <c r="A7" i="6"/>
  <c r="B6" i="6"/>
  <c r="A6" i="6"/>
  <c r="D6" i="6"/>
  <c r="C6" i="6"/>
  <c r="D5" i="6"/>
  <c r="C5" i="6"/>
  <c r="B5" i="6"/>
  <c r="A5" i="6"/>
  <c r="A21" i="11" l="1"/>
  <c r="B21" i="11"/>
  <c r="B22" i="11"/>
  <c r="C22" i="11"/>
  <c r="D22" i="11"/>
  <c r="E15" i="6" l="1"/>
  <c r="E11" i="6"/>
  <c r="E17" i="6"/>
  <c r="E16" i="6"/>
  <c r="E19" i="6"/>
  <c r="E20" i="6"/>
  <c r="E14" i="6"/>
  <c r="K16" i="6" l="1"/>
  <c r="H16" i="6"/>
  <c r="H17" i="6"/>
  <c r="K17" i="6"/>
  <c r="H19" i="6"/>
  <c r="E18" i="6"/>
  <c r="K19" i="6"/>
  <c r="H14" i="6"/>
  <c r="E13" i="6"/>
  <c r="K14" i="6"/>
  <c r="H11" i="6"/>
  <c r="H10" i="6" s="1"/>
  <c r="K11" i="6"/>
  <c r="K10" i="6" s="1"/>
  <c r="E10" i="6"/>
  <c r="H15" i="6"/>
  <c r="K15" i="6"/>
  <c r="H20" i="6"/>
  <c r="K20" i="6"/>
  <c r="E12" i="6" l="1"/>
  <c r="K18" i="6"/>
  <c r="H18" i="6"/>
  <c r="H13" i="6"/>
  <c r="H12" i="6" s="1"/>
  <c r="K13" i="6"/>
  <c r="K12" i="6" s="1"/>
  <c r="C30" i="2"/>
  <c r="E2" i="4" s="1"/>
  <c r="C11" i="2"/>
  <c r="C16" i="2" s="1"/>
  <c r="D2" i="4" s="1"/>
  <c r="G15" i="4" l="1"/>
  <c r="H15" i="4" s="1"/>
  <c r="D15" i="11" s="1"/>
  <c r="G14" i="4"/>
  <c r="H14" i="4" s="1"/>
  <c r="D14" i="11" s="1"/>
  <c r="D2" i="11"/>
  <c r="G7" i="4"/>
  <c r="H7" i="4" s="1"/>
  <c r="E7" i="6" s="1"/>
  <c r="G19" i="4"/>
  <c r="H19" i="4" s="1"/>
  <c r="G17" i="4"/>
  <c r="H17" i="4" s="1"/>
  <c r="D17" i="11" s="1"/>
  <c r="G9" i="4"/>
  <c r="H9" i="4" s="1"/>
  <c r="G11" i="4"/>
  <c r="H11" i="4" s="1"/>
  <c r="G16" i="4"/>
  <c r="H16" i="4" s="1"/>
  <c r="G20" i="4"/>
  <c r="H20" i="4" s="1"/>
  <c r="D20" i="11" s="1"/>
  <c r="C2" i="11"/>
  <c r="H7" i="6" l="1"/>
  <c r="H6" i="6" s="1"/>
  <c r="K7" i="6"/>
  <c r="K6" i="6" s="1"/>
  <c r="E6" i="6"/>
  <c r="H18" i="4"/>
  <c r="D19" i="11"/>
  <c r="D18" i="11" s="1"/>
  <c r="D16" i="11"/>
  <c r="D13" i="11" s="1"/>
  <c r="H13" i="4"/>
  <c r="H10" i="4"/>
  <c r="D11" i="11"/>
  <c r="D10" i="11" s="1"/>
  <c r="D9" i="11"/>
  <c r="D8" i="11" s="1"/>
  <c r="E9" i="6"/>
  <c r="H8" i="4"/>
  <c r="D7" i="11"/>
  <c r="D6" i="11" s="1"/>
  <c r="H6" i="4"/>
  <c r="D12" i="11" l="1"/>
  <c r="H12" i="4"/>
  <c r="D5" i="11"/>
  <c r="H5" i="4"/>
  <c r="E8" i="6"/>
  <c r="E5" i="6" s="1"/>
  <c r="H9" i="6"/>
  <c r="H8" i="6" s="1"/>
  <c r="H5" i="6" s="1"/>
  <c r="H21" i="6" s="1"/>
  <c r="K9" i="6"/>
  <c r="K8" i="6" s="1"/>
  <c r="K5" i="6" s="1"/>
  <c r="K21" i="6" s="1"/>
  <c r="G27" i="11" s="1"/>
  <c r="G23" i="11"/>
  <c r="G24" i="11" l="1"/>
  <c r="I23" i="6"/>
  <c r="G23" i="6"/>
  <c r="K23" i="6"/>
  <c r="J23" i="6"/>
  <c r="H23" i="6"/>
  <c r="F23" i="6"/>
  <c r="D21" i="11"/>
  <c r="H21" i="4"/>
  <c r="G25" i="11"/>
  <c r="G22" i="11" l="1"/>
  <c r="H22" i="11" s="1"/>
  <c r="H23" i="11" s="1"/>
  <c r="H24" i="11" s="1"/>
  <c r="H25" i="11" s="1"/>
  <c r="H26" i="11" s="1"/>
  <c r="H27" i="11" s="1"/>
  <c r="F24" i="6" l="1"/>
  <c r="F22" i="6"/>
  <c r="G22" i="6" s="1"/>
  <c r="G24" i="6" l="1"/>
  <c r="H24" i="6" s="1"/>
  <c r="I24" i="6" s="1"/>
  <c r="J24" i="6" s="1"/>
  <c r="K24" i="6" s="1"/>
  <c r="H22" i="6"/>
  <c r="I22" i="6" l="1"/>
  <c r="J22" i="6" s="1"/>
  <c r="K22" i="6" l="1"/>
</calcChain>
</file>

<file path=xl/sharedStrings.xml><?xml version="1.0" encoding="utf-8"?>
<sst xmlns="http://schemas.openxmlformats.org/spreadsheetml/2006/main" count="129" uniqueCount="96">
  <si>
    <t>B.D.I.</t>
  </si>
  <si>
    <t>SGR - SERVIÇOS GERAIS</t>
  </si>
  <si>
    <t xml:space="preserve"> 1.1.1 </t>
  </si>
  <si>
    <t>H</t>
  </si>
  <si>
    <t>ENGENHEIRO ELETRICISTA COM ENCARGOS COMPLEMENTARES</t>
  </si>
  <si>
    <t xml:space="preserve"> 1.2.1 </t>
  </si>
  <si>
    <t>TAXAS E EMOLUMENTOS (CREA/CAU)</t>
  </si>
  <si>
    <t xml:space="preserve"> 1.3.1 </t>
  </si>
  <si>
    <t>UN</t>
  </si>
  <si>
    <t>M</t>
  </si>
  <si>
    <t>IEL-INSTALAÇÕES ELÉTRICAS</t>
  </si>
  <si>
    <t>DER - DEMOLIÇÃO E REMOÇÃO</t>
  </si>
  <si>
    <t>ITEM</t>
  </si>
  <si>
    <t>DESCRIÇÃO</t>
  </si>
  <si>
    <t>UNID.</t>
  </si>
  <si>
    <t>QUANT.</t>
  </si>
  <si>
    <t>M. OBRA</t>
  </si>
  <si>
    <t>TOTAL C/ BDI</t>
  </si>
  <si>
    <t>DESCRIÇÃO DO ORÇAMENTO</t>
  </si>
  <si>
    <t xml:space="preserve"> 2.1.1 </t>
  </si>
  <si>
    <t xml:space="preserve"> 2.1.2 </t>
  </si>
  <si>
    <t xml:space="preserve"> 2.1.3 </t>
  </si>
  <si>
    <t xml:space="preserve"> 2.2.1 </t>
  </si>
  <si>
    <t xml:space="preserve"> 2.2.2 </t>
  </si>
  <si>
    <t>B.D.I. DIF.*</t>
  </si>
  <si>
    <t>DETALHAMENTO DO BDI</t>
  </si>
  <si>
    <t>AC (%):</t>
  </si>
  <si>
    <t>Taxa de rateio da administração central</t>
  </si>
  <si>
    <t>S+G (%):</t>
  </si>
  <si>
    <t>Taxa representativa de seguros + garantia exigidas em Edital</t>
  </si>
  <si>
    <t>R (%):</t>
  </si>
  <si>
    <t>Taxa representativa  dos riscos e imprevistos</t>
  </si>
  <si>
    <t>DF (%):</t>
  </si>
  <si>
    <t>Taxa representativa de despesas financeiras</t>
  </si>
  <si>
    <t>L (%):</t>
  </si>
  <si>
    <t>Taxa correspondente ao lucro bruto</t>
  </si>
  <si>
    <t>I (%):</t>
  </si>
  <si>
    <t>Taxa representativa dos impostos (PIS, Cofins, ISS e CPRB)</t>
  </si>
  <si>
    <t>ISS:</t>
  </si>
  <si>
    <t>[Lista de serviços anexa à LC 116 e alíquotas]*</t>
  </si>
  <si>
    <t>PIS:</t>
  </si>
  <si>
    <t>COFINS:</t>
  </si>
  <si>
    <t>CPRB*:</t>
  </si>
  <si>
    <t>Contribuição previdenciária sobre a receita bruta</t>
  </si>
  <si>
    <t>BDI (%):</t>
  </si>
  <si>
    <t>Acórdão 2622/2013-TCU-Plenário</t>
  </si>
  <si>
    <t>BDI Diferenciado:*</t>
  </si>
  <si>
    <t>BDI* (%):</t>
  </si>
  <si>
    <t>CRONOGRAMA FÍSICO FINANCEIRO</t>
  </si>
  <si>
    <t>MÊS 02</t>
  </si>
  <si>
    <t>MÊS 03</t>
  </si>
  <si>
    <t>MÊS 04</t>
  </si>
  <si>
    <t>MÊS 05</t>
  </si>
  <si>
    <t>MÊS 06</t>
  </si>
  <si>
    <t>UNIT. C/ BDI</t>
  </si>
  <si>
    <t>MÊS 01*</t>
  </si>
  <si>
    <t>Distrib. simples | Valor medido (R$):</t>
  </si>
  <si>
    <t xml:space="preserve">Distrib. simples | Valor medido (%): </t>
  </si>
  <si>
    <t xml:space="preserve">Distrib. acumulada | Valor medido (%): </t>
  </si>
  <si>
    <t>Distrib. acumulada | Valor medido (R$):</t>
  </si>
  <si>
    <t xml:space="preserve"> 1.1 </t>
  </si>
  <si>
    <t xml:space="preserve"> 1.2 </t>
  </si>
  <si>
    <t xml:space="preserve"> 1.3 </t>
  </si>
  <si>
    <t xml:space="preserve"> 2.1 </t>
  </si>
  <si>
    <t xml:space="preserve"> 2.2 </t>
  </si>
  <si>
    <t>* BDI DIFERENCIADO (ITENS DE MERO FORNECIMENTO) | ** ENCARGOS SOCIAIS INCIDENTES SOBRE A FOLHA DE PAGAMENTOS DE SALÁRIOS - REFERÊNCIA SINAPI DF</t>
  </si>
  <si>
    <t>TOTAL</t>
  </si>
  <si>
    <t>PLANILHA ORÇAMENTÁRIA SINTÉTICA - RESUMO</t>
  </si>
  <si>
    <t>Mês 01</t>
  </si>
  <si>
    <t>Mês 02</t>
  </si>
  <si>
    <t>Mês 03</t>
  </si>
  <si>
    <t>Mês 04</t>
  </si>
  <si>
    <t>Mês 05</t>
  </si>
  <si>
    <t>Mês 06</t>
  </si>
  <si>
    <t>* Foi considerado o mês padrão de 30 dias apenas para montagem do cronograma físico-financeiro, sendo o prazo exato da obra definido conforme indicação no edital e projeto básico.</t>
  </si>
  <si>
    <t>SPR - SERVIÇOS PRELIMINARES</t>
  </si>
  <si>
    <t>UN.</t>
  </si>
  <si>
    <t>REMOÇÃO DE CABOS ELÉTRICOS, COM SEÇÃO ATÉ 95 MM², FORMA MANUAL, COM REAPROVEITAMENTO. AF_09/2023</t>
  </si>
  <si>
    <t xml:space="preserve"> 2 </t>
  </si>
  <si>
    <t>BAT-BATERIAS</t>
  </si>
  <si>
    <t>Bateria Estacionária de Alta Capacidade VRLA, sistema eletroquímico de chumbo-ácido, Tensão 12V, Conforme anexo 1.1</t>
  </si>
  <si>
    <t>Und</t>
  </si>
  <si>
    <t>INSTALAÇÃO DE MONOBLOCO DE BATERIAS 12V</t>
  </si>
  <si>
    <t xml:space="preserve"> 2.1.4 </t>
  </si>
  <si>
    <t>FORNEC. E INST. DE ARMARIOS DE ACO, INCL. ELEMENTOS P/ FIXACAO, PARA BATERIAS</t>
  </si>
  <si>
    <t>m²</t>
  </si>
  <si>
    <t>CAB-CABLAGEM</t>
  </si>
  <si>
    <t>CABO DE COBRE FLEXÍVEL ISOLADO, 70M², ANTI-CHAMA, PARA CIRCUITOS TERMINAIS - FORNECIMENTO E INSTALAÇÃO.</t>
  </si>
  <si>
    <t>m</t>
  </si>
  <si>
    <t>CABO DE COBRE FLEXÍVEL ISOLADO, 95M², ANTI-CHAMA, PARA CIRCUITOS TERMINAIS - FORNECIMENTO E INSTALAÇÃO.</t>
  </si>
  <si>
    <t xml:space="preserve"> 1 </t>
  </si>
  <si>
    <t>STP-SERVIÇOS TÉCNICO PROFISSIONAIS</t>
  </si>
  <si>
    <t>MAT./EQUIP.</t>
  </si>
  <si>
    <t>Preencher os Itens 2.1.4, 2.2.1 e 2.2.2 somente se as estantes e os cabos de interligação existentes não forem aproveitados</t>
  </si>
  <si>
    <t>SUBSTITUIÇÃO BANCOS DE BATERIAS UPS VERTIV E EATON</t>
  </si>
  <si>
    <t>PLANILHA DE PREÇOS -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</si>
</sst>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* #,##0.00_-;\-&quot;R$&quot;* #,##0.00_-;_-&quot;R$&quot;* &quot;-&quot;??_-;_-@_-"/>
    <numFmt numFmtId="165" formatCode="0.0000%"/>
    <numFmt numFmtId="166" formatCode="0.0000000"/>
    <numFmt numFmtId="167" formatCode="0.0000"/>
  </numFmts>
  <fonts count="22" x14ac:knownFonts="1">
    <font>
      <sz val="11"/>
      <name val="Arial"/>
      <family val="1"/>
    </font>
    <font>
      <sz val="11"/>
      <name val="Arial"/>
      <family val="1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Arial"/>
      <family val="1"/>
    </font>
    <font>
      <sz val="9"/>
      <name val="Arial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0"/>
      <color theme="0" tint="-0.499984740745262"/>
      <name val="Arial"/>
      <family val="2"/>
    </font>
    <font>
      <sz val="10"/>
      <color theme="0" tint="-0.499984740745262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7" fillId="12" borderId="1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vertical="center"/>
    </xf>
    <xf numFmtId="0" fontId="6" fillId="10" borderId="0" xfId="0" applyFont="1" applyFill="1" applyAlignment="1">
      <alignment horizontal="left" vertical="top"/>
    </xf>
    <xf numFmtId="0" fontId="6" fillId="0" borderId="0" xfId="0" applyFont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center" vertical="center" wrapText="1"/>
    </xf>
    <xf numFmtId="2" fontId="13" fillId="12" borderId="1" xfId="0" applyNumberFormat="1" applyFont="1" applyFill="1" applyBorder="1" applyAlignment="1">
      <alignment horizontal="center" vertical="center" wrapText="1"/>
    </xf>
    <xf numFmtId="164" fontId="13" fillId="12" borderId="1" xfId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2" fontId="13" fillId="8" borderId="1" xfId="0" applyNumberFormat="1" applyFont="1" applyFill="1" applyBorder="1" applyAlignment="1">
      <alignment horizontal="center" vertical="center" wrapText="1"/>
    </xf>
    <xf numFmtId="164" fontId="13" fillId="9" borderId="1" xfId="1" applyFont="1" applyFill="1" applyBorder="1" applyAlignment="1">
      <alignment horizontal="center" vertical="center" wrapText="1"/>
    </xf>
    <xf numFmtId="164" fontId="12" fillId="4" borderId="1" xfId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5" fillId="0" borderId="0" xfId="3" applyFont="1"/>
    <xf numFmtId="0" fontId="14" fillId="0" borderId="0" xfId="3" applyFont="1"/>
    <xf numFmtId="10" fontId="9" fillId="0" borderId="0" xfId="4" applyNumberFormat="1" applyFont="1"/>
    <xf numFmtId="165" fontId="9" fillId="0" borderId="0" xfId="4" applyNumberFormat="1" applyFont="1"/>
    <xf numFmtId="10" fontId="15" fillId="0" borderId="0" xfId="3" applyNumberFormat="1" applyFont="1"/>
    <xf numFmtId="0" fontId="11" fillId="0" borderId="0" xfId="5" applyFont="1" applyAlignment="1">
      <alignment vertical="center"/>
    </xf>
    <xf numFmtId="165" fontId="15" fillId="0" borderId="0" xfId="3" applyNumberFormat="1" applyFont="1"/>
    <xf numFmtId="166" fontId="15" fillId="0" borderId="0" xfId="3" applyNumberFormat="1" applyFont="1"/>
    <xf numFmtId="0" fontId="11" fillId="0" borderId="0" xfId="5" applyFont="1" applyAlignment="1">
      <alignment horizontal="left" vertical="center" wrapText="1"/>
    </xf>
    <xf numFmtId="0" fontId="16" fillId="0" borderId="0" xfId="3" applyFont="1" applyAlignment="1">
      <alignment horizontal="right" vertical="center"/>
    </xf>
    <xf numFmtId="0" fontId="14" fillId="0" borderId="0" xfId="3" applyFont="1" applyAlignment="1">
      <alignment horizontal="right" vertical="center"/>
    </xf>
    <xf numFmtId="2" fontId="16" fillId="0" borderId="0" xfId="3" applyNumberFormat="1" applyFont="1" applyAlignment="1">
      <alignment horizontal="left" vertical="center"/>
    </xf>
    <xf numFmtId="0" fontId="11" fillId="0" borderId="0" xfId="3" applyFont="1"/>
    <xf numFmtId="0" fontId="10" fillId="0" borderId="0" xfId="3" applyFont="1" applyAlignment="1">
      <alignment horizontal="right" vertical="center"/>
    </xf>
    <xf numFmtId="0" fontId="11" fillId="0" borderId="0" xfId="3" applyFont="1" applyAlignment="1">
      <alignment horizontal="right" vertical="center"/>
    </xf>
    <xf numFmtId="0" fontId="10" fillId="0" borderId="0" xfId="3" applyFont="1" applyAlignment="1">
      <alignment horizontal="left" vertical="center"/>
    </xf>
    <xf numFmtId="2" fontId="10" fillId="0" borderId="0" xfId="3" applyNumberFormat="1" applyFont="1" applyAlignment="1">
      <alignment horizontal="center" vertical="center"/>
    </xf>
    <xf numFmtId="10" fontId="10" fillId="10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64" fontId="10" fillId="2" borderId="0" xfId="0" applyNumberFormat="1" applyFont="1" applyFill="1" applyAlignment="1">
      <alignment horizontal="center" vertical="center" wrapText="1"/>
    </xf>
    <xf numFmtId="0" fontId="10" fillId="10" borderId="0" xfId="0" applyFont="1" applyFill="1" applyAlignment="1">
      <alignment horizontal="left" vertical="center"/>
    </xf>
    <xf numFmtId="0" fontId="10" fillId="10" borderId="0" xfId="0" applyFont="1" applyFill="1" applyAlignment="1">
      <alignment horizontal="center" vertical="center" wrapText="1"/>
    </xf>
    <xf numFmtId="10" fontId="10" fillId="10" borderId="0" xfId="2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164" fontId="11" fillId="0" borderId="2" xfId="0" applyNumberFormat="1" applyFont="1" applyBorder="1" applyAlignment="1">
      <alignment horizontal="center" vertical="center"/>
    </xf>
    <xf numFmtId="0" fontId="10" fillId="13" borderId="1" xfId="0" applyFont="1" applyFill="1" applyBorder="1" applyAlignment="1">
      <alignment horizontal="left" vertical="center" wrapText="1"/>
    </xf>
    <xf numFmtId="0" fontId="10" fillId="13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4" borderId="1" xfId="1" applyFont="1" applyFill="1" applyBorder="1" applyAlignment="1">
      <alignment horizontal="right" vertical="center"/>
    </xf>
    <xf numFmtId="10" fontId="12" fillId="4" borderId="1" xfId="2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6" fillId="10" borderId="0" xfId="0" applyFont="1" applyFill="1" applyAlignment="1">
      <alignment horizontal="center" vertical="top" wrapText="1"/>
    </xf>
    <xf numFmtId="164" fontId="11" fillId="0" borderId="0" xfId="0" applyNumberFormat="1" applyFont="1" applyAlignment="1">
      <alignment horizontal="center" vertical="center"/>
    </xf>
    <xf numFmtId="0" fontId="12" fillId="5" borderId="1" xfId="0" applyFont="1" applyFill="1" applyBorder="1" applyAlignment="1">
      <alignment horizontal="right" vertical="center"/>
    </xf>
    <xf numFmtId="10" fontId="11" fillId="0" borderId="0" xfId="2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left" vertical="center"/>
    </xf>
    <xf numFmtId="0" fontId="17" fillId="14" borderId="1" xfId="0" applyFont="1" applyFill="1" applyBorder="1" applyAlignment="1">
      <alignment horizontal="left" vertical="top" wrapText="1"/>
    </xf>
    <xf numFmtId="0" fontId="17" fillId="14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left" vertical="center" wrapText="1"/>
    </xf>
    <xf numFmtId="0" fontId="7" fillId="14" borderId="1" xfId="0" applyFont="1" applyFill="1" applyBorder="1" applyAlignment="1">
      <alignment horizontal="left" vertical="center" wrapText="1"/>
    </xf>
    <xf numFmtId="164" fontId="7" fillId="0" borderId="1" xfId="1" applyFont="1" applyFill="1" applyBorder="1" applyAlignment="1">
      <alignment horizontal="right" vertical="center" wrapText="1"/>
    </xf>
    <xf numFmtId="164" fontId="7" fillId="14" borderId="1" xfId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0" fontId="6" fillId="10" borderId="0" xfId="0" applyNumberFormat="1" applyFont="1" applyFill="1" applyAlignment="1">
      <alignment horizontal="center" vertical="top" wrapText="1"/>
    </xf>
    <xf numFmtId="0" fontId="17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2" fontId="17" fillId="5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vertical="center"/>
    </xf>
    <xf numFmtId="164" fontId="5" fillId="14" borderId="1" xfId="0" applyNumberFormat="1" applyFont="1" applyFill="1" applyBorder="1" applyAlignment="1">
      <alignment vertical="center"/>
    </xf>
    <xf numFmtId="0" fontId="6" fillId="14" borderId="1" xfId="0" applyFont="1" applyFill="1" applyBorder="1" applyAlignment="1">
      <alignment vertical="center"/>
    </xf>
    <xf numFmtId="164" fontId="6" fillId="14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164" fontId="17" fillId="4" borderId="1" xfId="1" applyFont="1" applyFill="1" applyBorder="1" applyAlignment="1">
      <alignment horizontal="left" vertical="center" wrapText="1"/>
    </xf>
    <xf numFmtId="164" fontId="17" fillId="4" borderId="1" xfId="1" applyFont="1" applyFill="1" applyBorder="1" applyAlignment="1">
      <alignment horizontal="center" vertical="center" wrapText="1"/>
    </xf>
    <xf numFmtId="10" fontId="6" fillId="1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7" fillId="4" borderId="1" xfId="0" applyFont="1" applyFill="1" applyBorder="1" applyAlignment="1">
      <alignment horizontal="justify" vertical="center" wrapText="1"/>
    </xf>
    <xf numFmtId="0" fontId="17" fillId="14" borderId="1" xfId="0" applyFont="1" applyFill="1" applyBorder="1" applyAlignment="1">
      <alignment horizontal="justify" vertical="center" wrapText="1"/>
    </xf>
    <xf numFmtId="0" fontId="7" fillId="14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/>
    </xf>
    <xf numFmtId="164" fontId="17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1" fillId="11" borderId="1" xfId="0" applyFont="1" applyFill="1" applyBorder="1" applyAlignment="1">
      <alignment horizontal="left" vertical="center" indent="1"/>
    </xf>
    <xf numFmtId="164" fontId="17" fillId="4" borderId="1" xfId="1" applyFont="1" applyFill="1" applyBorder="1" applyAlignment="1">
      <alignment horizontal="right" vertical="center" wrapText="1"/>
    </xf>
    <xf numFmtId="0" fontId="7" fillId="12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justify" vertical="center" wrapText="1"/>
    </xf>
    <xf numFmtId="0" fontId="4" fillId="12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2" borderId="0" xfId="0" applyFill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1" fillId="11" borderId="3" xfId="0" applyFont="1" applyFill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164" fontId="6" fillId="0" borderId="3" xfId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8" fillId="0" borderId="0" xfId="0" applyFont="1" applyAlignment="1">
      <alignment vertical="center"/>
    </xf>
    <xf numFmtId="0" fontId="19" fillId="12" borderId="0" xfId="0" applyFont="1" applyFill="1" applyAlignment="1">
      <alignment vertical="center"/>
    </xf>
    <xf numFmtId="0" fontId="8" fillId="1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12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4" fontId="21" fillId="0" borderId="0" xfId="1" applyFont="1" applyAlignment="1">
      <alignment vertical="center"/>
    </xf>
    <xf numFmtId="164" fontId="6" fillId="0" borderId="1" xfId="1" applyFont="1" applyFill="1" applyBorder="1" applyAlignment="1" applyProtection="1">
      <alignment vertical="center"/>
    </xf>
    <xf numFmtId="2" fontId="14" fillId="15" borderId="0" xfId="3" applyNumberFormat="1" applyFont="1" applyFill="1" applyAlignment="1" applyProtection="1">
      <alignment horizontal="left" vertical="center"/>
      <protection locked="0"/>
    </xf>
    <xf numFmtId="2" fontId="14" fillId="0" borderId="0" xfId="3" applyNumberFormat="1" applyFont="1" applyAlignment="1">
      <alignment horizontal="left" vertical="center"/>
    </xf>
    <xf numFmtId="2" fontId="11" fillId="0" borderId="0" xfId="3" applyNumberFormat="1" applyFont="1" applyAlignment="1">
      <alignment horizontal="center" vertical="center"/>
    </xf>
    <xf numFmtId="2" fontId="11" fillId="15" borderId="0" xfId="3" applyNumberFormat="1" applyFont="1" applyFill="1" applyAlignment="1" applyProtection="1">
      <alignment horizontal="center" vertical="center"/>
      <protection locked="0"/>
    </xf>
    <xf numFmtId="164" fontId="6" fillId="15" borderId="1" xfId="1" applyFont="1" applyFill="1" applyBorder="1" applyAlignment="1" applyProtection="1">
      <alignment vertical="center"/>
      <protection locked="0"/>
    </xf>
    <xf numFmtId="0" fontId="6" fillId="14" borderId="1" xfId="0" applyFont="1" applyFill="1" applyBorder="1" applyAlignment="1" applyProtection="1">
      <alignment vertical="center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 vertical="top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14" fillId="0" borderId="0" xfId="3" applyFont="1" applyAlignment="1">
      <alignment horizontal="center"/>
    </xf>
  </cellXfs>
  <cellStyles count="6">
    <cellStyle name="Hiperlink" xfId="5" builtinId="8"/>
    <cellStyle name="Moeda" xfId="1" builtinId="4"/>
    <cellStyle name="Normal" xfId="0" builtinId="0"/>
    <cellStyle name="Normal 2" xfId="3" xr:uid="{22A7F4D8-2013-4A67-B2E6-017908CB5DDF}"/>
    <cellStyle name="Porcentagem" xfId="2" builtinId="5"/>
    <cellStyle name="Porcentagem 2" xfId="4" xr:uid="{1FC7F22B-DDAB-435D-9619-D063233C28F6}"/>
  </cellStyles>
  <dxfs count="0"/>
  <tableStyles count="0" defaultTableStyle="TableStyleMedium9" defaultPivotStyle="PivotStyleLight16"/>
  <colors>
    <mruColors>
      <color rgb="FFFFFF99"/>
      <color rgb="FFED7D31"/>
      <color rgb="FFFF9900"/>
      <color rgb="FFFF9933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pt-BR"/>
              <a:t>Cronograma de desembolso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Medição periódica</c:v>
          </c:tx>
          <c:spPr>
            <a:solidFill>
              <a:schemeClr val="accent1"/>
            </a:solidFill>
            <a:ln>
              <a:noFill/>
            </a:ln>
            <a:effectLst>
              <a:softEdge rad="0"/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Resumo!$F$22:$F$27</c:f>
              <c:strCache>
                <c:ptCount val="6"/>
                <c:pt idx="0">
                  <c:v>Mês 01</c:v>
                </c:pt>
                <c:pt idx="1">
                  <c:v>Mês 02</c:v>
                </c:pt>
                <c:pt idx="2">
                  <c:v>Mês 03</c:v>
                </c:pt>
                <c:pt idx="3">
                  <c:v>Mês 04</c:v>
                </c:pt>
                <c:pt idx="4">
                  <c:v>Mês 05</c:v>
                </c:pt>
                <c:pt idx="5">
                  <c:v>Mês 06</c:v>
                </c:pt>
              </c:strCache>
            </c:strRef>
          </c:cat>
          <c:val>
            <c:numRef>
              <c:f>Resumo!$G$22:$G$27</c:f>
              <c:numCache>
                <c:formatCode>_-"R$"* #,##0.00_-;\-"R$"* #,##0.00_-;_-"R$"* "-"??_-;_-@_-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F-4BDD-92B2-5616428CB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30"/>
        <c:axId val="743402512"/>
        <c:axId val="743400872"/>
      </c:barChart>
      <c:scatterChart>
        <c:scatterStyle val="smoothMarker"/>
        <c:varyColors val="0"/>
        <c:ser>
          <c:idx val="1"/>
          <c:order val="1"/>
          <c:tx>
            <c:v>Medição Acumulada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5A-45DD-BAAD-12287C25789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5A-45DD-BAAD-12287C2578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Resumo!$F$22:$F$27</c:f>
              <c:strCache>
                <c:ptCount val="6"/>
                <c:pt idx="0">
                  <c:v>Mês 01</c:v>
                </c:pt>
                <c:pt idx="1">
                  <c:v>Mês 02</c:v>
                </c:pt>
                <c:pt idx="2">
                  <c:v>Mês 03</c:v>
                </c:pt>
                <c:pt idx="3">
                  <c:v>Mês 04</c:v>
                </c:pt>
                <c:pt idx="4">
                  <c:v>Mês 05</c:v>
                </c:pt>
                <c:pt idx="5">
                  <c:v>Mês 06</c:v>
                </c:pt>
              </c:strCache>
            </c:strRef>
          </c:xVal>
          <c:yVal>
            <c:numRef>
              <c:f>Resumo!$H$22:$H$27</c:f>
              <c:numCache>
                <c:formatCode>_-"R$"* #,##0.00_-;\-"R$"* #,##0.00_-;_-"R$"* "-"??_-;_-@_-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CF-4BDD-92B2-5616428CB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728776"/>
        <c:axId val="858726808"/>
      </c:scatterChart>
      <c:catAx>
        <c:axId val="743402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43400872"/>
        <c:crosses val="autoZero"/>
        <c:auto val="1"/>
        <c:lblAlgn val="ctr"/>
        <c:lblOffset val="100"/>
        <c:noMultiLvlLbl val="0"/>
      </c:catAx>
      <c:valAx>
        <c:axId val="743400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43402512"/>
        <c:crosses val="autoZero"/>
        <c:crossBetween val="between"/>
      </c:valAx>
      <c:valAx>
        <c:axId val="858726808"/>
        <c:scaling>
          <c:orientation val="minMax"/>
        </c:scaling>
        <c:delete val="0"/>
        <c:axPos val="r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-&quot;R$&quot;* #,##0.00_-;\-&quot;R$&quot;* #,##0.00_-;_-&quot;R$&quot;* &quot;-&quot;??_-;_-@_-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ED7D3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858728776"/>
        <c:crosses val="max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ED7D3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</c:dispUnitsLbl>
        </c:dispUnits>
      </c:valAx>
      <c:valAx>
        <c:axId val="858728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8726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114300</xdr:rowOff>
    </xdr:from>
    <xdr:to>
      <xdr:col>3</xdr:col>
      <xdr:colOff>1133475</xdr:colOff>
      <xdr:row>43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F73D449-BCB3-4B9C-92ED-DD9E938A9C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490855</xdr:colOff>
      <xdr:row>1</xdr:row>
      <xdr:rowOff>31115</xdr:rowOff>
    </xdr:from>
    <xdr:to>
      <xdr:col>7</xdr:col>
      <xdr:colOff>372440</xdr:colOff>
      <xdr:row>5</xdr:row>
      <xdr:rowOff>32709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614F9C-103F-4D5D-B340-98D2EB1E3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605" y="189865"/>
          <a:ext cx="3929710" cy="636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3D4B-8F69-4BCC-90AF-6E6210043D31}">
  <dimension ref="A1:AH73"/>
  <sheetViews>
    <sheetView showGridLines="0" showOutlineSymbols="0" showWhiteSpace="0" view="pageBreakPreview" zoomScaleNormal="130" zoomScaleSheetLayoutView="100" workbookViewId="0">
      <pane ySplit="4" topLeftCell="A5" activePane="bottomLeft" state="frozen"/>
      <selection pane="bottomLeft" activeCell="D2" sqref="D2"/>
    </sheetView>
  </sheetViews>
  <sheetFormatPr defaultColWidth="9" defaultRowHeight="14" x14ac:dyDescent="0.3"/>
  <cols>
    <col min="1" max="1" width="8.08203125" style="5" bestFit="1" customWidth="1"/>
    <col min="2" max="2" width="58.25" style="88" customWidth="1"/>
    <col min="3" max="3" width="11.83203125" style="71" bestFit="1" customWidth="1"/>
    <col min="4" max="4" width="16.08203125" style="5" customWidth="1"/>
    <col min="5" max="5" width="12" style="95" customWidth="1"/>
    <col min="6" max="6" width="7.58203125" style="112" bestFit="1" customWidth="1"/>
    <col min="7" max="7" width="12" style="112" bestFit="1" customWidth="1"/>
    <col min="8" max="8" width="13.33203125" style="112" bestFit="1" customWidth="1"/>
    <col min="9" max="11" width="9" style="1"/>
    <col min="12" max="18" width="11.83203125" style="1" bestFit="1" customWidth="1"/>
    <col min="19" max="19" width="11" style="1" bestFit="1" customWidth="1"/>
    <col min="20" max="20" width="6.08203125" style="1" bestFit="1" customWidth="1"/>
    <col min="21" max="16384" width="9" style="1"/>
  </cols>
  <sheetData>
    <row r="1" spans="1:8" x14ac:dyDescent="0.3">
      <c r="A1" s="69" t="s">
        <v>18</v>
      </c>
      <c r="C1" s="70" t="s">
        <v>0</v>
      </c>
      <c r="D1" s="70" t="s">
        <v>24</v>
      </c>
    </row>
    <row r="2" spans="1:8" x14ac:dyDescent="0.3">
      <c r="A2" s="4" t="s">
        <v>94</v>
      </c>
      <c r="C2" s="87">
        <f>'Orc Sint N Des'!D2</f>
        <v>0</v>
      </c>
      <c r="D2" s="72">
        <f>'Orc Sint N Des'!E2</f>
        <v>0</v>
      </c>
    </row>
    <row r="3" spans="1:8" x14ac:dyDescent="0.3">
      <c r="A3" s="131" t="s">
        <v>67</v>
      </c>
      <c r="B3" s="131"/>
      <c r="C3" s="131"/>
      <c r="D3" s="131"/>
    </row>
    <row r="4" spans="1:8" x14ac:dyDescent="0.3">
      <c r="A4" s="73" t="s">
        <v>12</v>
      </c>
      <c r="B4" s="89" t="s">
        <v>13</v>
      </c>
      <c r="C4" s="75"/>
      <c r="D4" s="94" t="s">
        <v>17</v>
      </c>
    </row>
    <row r="5" spans="1:8" x14ac:dyDescent="0.3">
      <c r="A5" s="61" t="str">
        <f>IF('Orc Sint N Des'!A5="","",'Orc Sint N Des'!A5)</f>
        <v xml:space="preserve"> 1 </v>
      </c>
      <c r="B5" s="61" t="str">
        <f>IF('Orc Sint N Des'!B5="","",'Orc Sint N Des'!B5)</f>
        <v>SGR - SERVIÇOS GERAIS</v>
      </c>
      <c r="C5" s="61"/>
      <c r="D5" s="50">
        <f>SUM(D6,D8,D10)</f>
        <v>0</v>
      </c>
    </row>
    <row r="6" spans="1:8" s="3" customFormat="1" x14ac:dyDescent="0.3">
      <c r="A6" s="63" t="str">
        <f>IF('Orc Sint N Des'!A6="","",'Orc Sint N Des'!A6)</f>
        <v xml:space="preserve"> 1.1 </v>
      </c>
      <c r="B6" s="63" t="str">
        <f>IF('Orc Sint N Des'!B6="","",'Orc Sint N Des'!B6)</f>
        <v>STP-SERVIÇOS TÉCNICO PROFISSIONAIS</v>
      </c>
      <c r="C6" s="63"/>
      <c r="D6" s="122">
        <f>D7</f>
        <v>0</v>
      </c>
      <c r="E6" s="101"/>
      <c r="F6" s="113"/>
      <c r="G6" s="113"/>
      <c r="H6" s="113"/>
    </row>
    <row r="7" spans="1:8" s="3" customFormat="1" x14ac:dyDescent="0.3">
      <c r="A7" s="99" t="str">
        <f>IF('Orc Sint N Des'!A7="","",'Orc Sint N Des'!A7)</f>
        <v xml:space="preserve"> 1.1.1 </v>
      </c>
      <c r="B7" s="100" t="str">
        <f>IF('Orc Sint N Des'!B7="","",'Orc Sint N Des'!B7)</f>
        <v>ENGENHEIRO ELETRICISTA COM ENCARGOS COMPLEMENTARES</v>
      </c>
      <c r="C7" s="2"/>
      <c r="D7" s="15">
        <f>IF('Orc Sint N Des'!H7="","",'Orc Sint N Des'!H7)</f>
        <v>0</v>
      </c>
      <c r="E7" s="101"/>
      <c r="F7" s="113"/>
      <c r="G7" s="113"/>
      <c r="H7" s="113"/>
    </row>
    <row r="8" spans="1:8" s="3" customFormat="1" x14ac:dyDescent="0.3">
      <c r="A8" s="63" t="str">
        <f>IF('Orc Sint N Des'!A8="","",'Orc Sint N Des'!A8)</f>
        <v xml:space="preserve"> 1.2 </v>
      </c>
      <c r="B8" s="63" t="str">
        <f>IF('Orc Sint N Des'!B8="","",'Orc Sint N Des'!B8)</f>
        <v>SPR - SERVIÇOS PRELIMINARES</v>
      </c>
      <c r="C8" s="63"/>
      <c r="D8" s="122">
        <f>D9</f>
        <v>0</v>
      </c>
      <c r="E8" s="101"/>
      <c r="F8" s="113"/>
      <c r="G8" s="113"/>
      <c r="H8" s="113"/>
    </row>
    <row r="9" spans="1:8" s="3" customFormat="1" x14ac:dyDescent="0.3">
      <c r="A9" s="99" t="str">
        <f>IF('Orc Sint N Des'!A9="","",'Orc Sint N Des'!A9)</f>
        <v xml:space="preserve"> 1.2.1 </v>
      </c>
      <c r="B9" s="100" t="str">
        <f>IF('Orc Sint N Des'!B9="","",'Orc Sint N Des'!B9)</f>
        <v>TAXAS E EMOLUMENTOS (CREA/CAU)</v>
      </c>
      <c r="C9" s="2"/>
      <c r="D9" s="15">
        <f>IF('Orc Sint N Des'!H9="","",'Orc Sint N Des'!H9)</f>
        <v>0</v>
      </c>
      <c r="E9" s="101"/>
      <c r="F9" s="113"/>
      <c r="G9" s="113"/>
      <c r="H9" s="113"/>
    </row>
    <row r="10" spans="1:8" s="103" customFormat="1" x14ac:dyDescent="0.3">
      <c r="A10" s="63" t="str">
        <f>IF('Orc Sint N Des'!A10="","",'Orc Sint N Des'!A10)</f>
        <v xml:space="preserve"> 1.3 </v>
      </c>
      <c r="B10" s="63" t="str">
        <f>IF('Orc Sint N Des'!B10="","",'Orc Sint N Des'!B10)</f>
        <v>DER - DEMOLIÇÃO E REMOÇÃO</v>
      </c>
      <c r="C10" s="63"/>
      <c r="D10" s="122">
        <f>D11</f>
        <v>0</v>
      </c>
      <c r="E10" s="102"/>
      <c r="F10" s="114"/>
      <c r="G10" s="114"/>
      <c r="H10" s="114"/>
    </row>
    <row r="11" spans="1:8" s="103" customFormat="1" ht="25" x14ac:dyDescent="0.3">
      <c r="A11" s="99" t="str">
        <f>IF('Orc Sint N Des'!A11="","",'Orc Sint N Des'!A11)</f>
        <v xml:space="preserve"> 1.3.1 </v>
      </c>
      <c r="B11" s="100" t="str">
        <f>IF('Orc Sint N Des'!B11="","",'Orc Sint N Des'!B11)</f>
        <v>REMOÇÃO DE CABOS ELÉTRICOS, COM SEÇÃO ATÉ 95 MM², FORMA MANUAL, COM REAPROVEITAMENTO. AF_09/2023</v>
      </c>
      <c r="C11" s="2"/>
      <c r="D11" s="15">
        <f>IF('Orc Sint N Des'!H11="","",'Orc Sint N Des'!H11)</f>
        <v>0</v>
      </c>
      <c r="E11" s="102"/>
      <c r="F11" s="114"/>
      <c r="G11" s="114"/>
      <c r="H11" s="114"/>
    </row>
    <row r="12" spans="1:8" x14ac:dyDescent="0.3">
      <c r="A12" s="61" t="str">
        <f>IF('Orc Sint N Des'!A12="","",'Orc Sint N Des'!A12)</f>
        <v xml:space="preserve"> 2 </v>
      </c>
      <c r="B12" s="90" t="str">
        <f>IF('Orc Sint N Des'!B12="","",'Orc Sint N Des'!B12)</f>
        <v>IEL-INSTALAÇÕES ELÉTRICAS</v>
      </c>
      <c r="C12" s="62"/>
      <c r="D12" s="20">
        <f>SUM(D13,D18)</f>
        <v>0</v>
      </c>
    </row>
    <row r="13" spans="1:8" s="103" customFormat="1" x14ac:dyDescent="0.3">
      <c r="A13" s="63" t="str">
        <f>IF('Orc Sint N Des'!A13="","",'Orc Sint N Des'!A13)</f>
        <v xml:space="preserve"> 2.1 </v>
      </c>
      <c r="B13" s="63" t="str">
        <f>IF('Orc Sint N Des'!B13="","",'Orc Sint N Des'!B13)</f>
        <v>BAT-BATERIAS</v>
      </c>
      <c r="C13" s="63"/>
      <c r="D13" s="122">
        <f>SUM(D14:D17)</f>
        <v>0</v>
      </c>
      <c r="E13" s="102"/>
      <c r="F13" s="114"/>
      <c r="G13" s="114"/>
      <c r="H13" s="114"/>
    </row>
    <row r="14" spans="1:8" s="103" customFormat="1" ht="25" x14ac:dyDescent="0.3">
      <c r="A14" s="99" t="str">
        <f>IF('Orc Sint N Des'!A14="","",'Orc Sint N Des'!A14)</f>
        <v xml:space="preserve"> 2.1.1 </v>
      </c>
      <c r="B14" s="100" t="str">
        <f>IF('Orc Sint N Des'!B14="","",'Orc Sint N Des'!B14)</f>
        <v>Bateria Estacionária de Alta Capacidade VRLA, sistema eletroquímico de chumbo-ácido, Tensão 12V, Conforme anexo 1.1</v>
      </c>
      <c r="C14" s="2"/>
      <c r="D14" s="15">
        <f>IF('Orc Sint N Des'!H14="","",'Orc Sint N Des'!H14)</f>
        <v>0</v>
      </c>
      <c r="E14" s="102"/>
      <c r="F14" s="114"/>
      <c r="G14" s="114"/>
      <c r="H14" s="114"/>
    </row>
    <row r="15" spans="1:8" s="95" customFormat="1" ht="25" x14ac:dyDescent="0.3">
      <c r="A15" s="99" t="str">
        <f>IF('Orc Sint N Des'!A15="","",'Orc Sint N Des'!A15)</f>
        <v xml:space="preserve"> 2.1.2 </v>
      </c>
      <c r="B15" s="100" t="str">
        <f>IF('Orc Sint N Des'!B15="","",'Orc Sint N Des'!B15)</f>
        <v>Bateria Estacionária de Alta Capacidade VRLA, sistema eletroquímico de chumbo-ácido, Tensão 12V, Conforme anexo 1.1</v>
      </c>
      <c r="C15" s="2"/>
      <c r="D15" s="15">
        <f>IF('Orc Sint N Des'!H15="","",'Orc Sint N Des'!H15)</f>
        <v>0</v>
      </c>
      <c r="F15" s="112"/>
      <c r="G15" s="115"/>
      <c r="H15" s="115"/>
    </row>
    <row r="16" spans="1:8" s="102" customFormat="1" x14ac:dyDescent="0.3">
      <c r="A16" s="99" t="str">
        <f>IF('Orc Sint N Des'!A16="","",'Orc Sint N Des'!A16)</f>
        <v xml:space="preserve"> 2.1.3 </v>
      </c>
      <c r="B16" s="100" t="str">
        <f>IF('Orc Sint N Des'!B16="","",'Orc Sint N Des'!B16)</f>
        <v>INSTALAÇÃO DE MONOBLOCO DE BATERIAS 12V</v>
      </c>
      <c r="C16" s="2"/>
      <c r="D16" s="15">
        <f>IF('Orc Sint N Des'!H16="","",'Orc Sint N Des'!H16)</f>
        <v>0</v>
      </c>
      <c r="F16" s="114"/>
      <c r="G16" s="116"/>
      <c r="H16" s="116"/>
    </row>
    <row r="17" spans="1:8" s="103" customFormat="1" ht="25" x14ac:dyDescent="0.3">
      <c r="A17" s="99" t="str">
        <f>IF('Orc Sint N Des'!A17="","",'Orc Sint N Des'!A17)</f>
        <v xml:space="preserve"> 2.1.4 </v>
      </c>
      <c r="B17" s="100" t="str">
        <f>IF('Orc Sint N Des'!B17="","",'Orc Sint N Des'!B17)</f>
        <v>FORNEC. E INST. DE ARMARIOS DE ACO, INCL. ELEMENTOS P/ FIXACAO, PARA BATERIAS</v>
      </c>
      <c r="C17" s="2"/>
      <c r="D17" s="15">
        <f>IF('Orc Sint N Des'!H17="","",'Orc Sint N Des'!H17)</f>
        <v>0</v>
      </c>
      <c r="E17" s="102"/>
      <c r="F17" s="114"/>
      <c r="G17" s="114"/>
      <c r="H17" s="114"/>
    </row>
    <row r="18" spans="1:8" s="102" customFormat="1" x14ac:dyDescent="0.3">
      <c r="A18" s="63" t="str">
        <f>IF('Orc Sint N Des'!A18="","",'Orc Sint N Des'!A18)</f>
        <v xml:space="preserve"> 2.2 </v>
      </c>
      <c r="B18" s="63" t="str">
        <f>IF('Orc Sint N Des'!B18="","",'Orc Sint N Des'!B18)</f>
        <v>CAB-CABLAGEM</v>
      </c>
      <c r="C18" s="63"/>
      <c r="D18" s="122">
        <f>SUM(D19:D20)</f>
        <v>0</v>
      </c>
      <c r="F18" s="114"/>
      <c r="G18" s="116"/>
      <c r="H18" s="116"/>
    </row>
    <row r="19" spans="1:8" s="103" customFormat="1" ht="25" x14ac:dyDescent="0.3">
      <c r="A19" s="99" t="str">
        <f>IF('Orc Sint N Des'!A19="","",'Orc Sint N Des'!A19)</f>
        <v xml:space="preserve"> 2.2.1 </v>
      </c>
      <c r="B19" s="100" t="str">
        <f>IF('Orc Sint N Des'!B19="","",'Orc Sint N Des'!B19)</f>
        <v>CABO DE COBRE FLEXÍVEL ISOLADO, 70M², ANTI-CHAMA, PARA CIRCUITOS TERMINAIS - FORNECIMENTO E INSTALAÇÃO.</v>
      </c>
      <c r="C19" s="2"/>
      <c r="D19" s="15">
        <f>IF('Orc Sint N Des'!H19="","",'Orc Sint N Des'!H19)</f>
        <v>0</v>
      </c>
      <c r="E19" s="102"/>
      <c r="F19" s="114"/>
      <c r="G19" s="114"/>
      <c r="H19" s="114"/>
    </row>
    <row r="20" spans="1:8" s="103" customFormat="1" ht="25" x14ac:dyDescent="0.3">
      <c r="A20" s="99" t="str">
        <f>IF('Orc Sint N Des'!A20="","",'Orc Sint N Des'!A20)</f>
        <v xml:space="preserve"> 2.2.2 </v>
      </c>
      <c r="B20" s="100" t="str">
        <f>IF('Orc Sint N Des'!B20="","",'Orc Sint N Des'!B20)</f>
        <v>CABO DE COBRE FLEXÍVEL ISOLADO, 95M², ANTI-CHAMA, PARA CIRCUITOS TERMINAIS - FORNECIMENTO E INSTALAÇÃO.</v>
      </c>
      <c r="C20" s="2"/>
      <c r="D20" s="15">
        <f>IF('Orc Sint N Des'!H20="","",'Orc Sint N Des'!H20)</f>
        <v>0</v>
      </c>
      <c r="E20" s="102"/>
      <c r="F20" s="114"/>
      <c r="G20" s="114"/>
      <c r="H20" s="114"/>
    </row>
    <row r="21" spans="1:8" s="95" customFormat="1" x14ac:dyDescent="0.3">
      <c r="A21" s="73" t="str">
        <f>IF('Orc Sint N Des'!A21="","",'Orc Sint N Des'!A21)</f>
        <v/>
      </c>
      <c r="B21" s="89" t="str">
        <f>IF('Orc Sint N Des'!B21="","",'Orc Sint N Des'!B21)</f>
        <v/>
      </c>
      <c r="C21" s="84"/>
      <c r="D21" s="85">
        <f>SUM(D5,D12)</f>
        <v>0</v>
      </c>
      <c r="F21" s="112"/>
      <c r="G21" s="118"/>
      <c r="H21" s="118"/>
    </row>
    <row r="22" spans="1:8" s="95" customFormat="1" x14ac:dyDescent="0.3">
      <c r="A22" s="107"/>
      <c r="B22" s="108" t="str">
        <f>IF('Orc Sint N Des'!B22="","",'Orc Sint N Des'!B22)</f>
        <v/>
      </c>
      <c r="C22" s="109" t="str">
        <f>IF('Orc Sint N Des'!D22="","",'Orc Sint N Des'!D22)</f>
        <v/>
      </c>
      <c r="D22" s="110" t="str">
        <f>IF('Orc Sint N Des'!H22="","",'Orc Sint N Des'!H22)</f>
        <v/>
      </c>
      <c r="F22" s="117" t="s">
        <v>68</v>
      </c>
      <c r="G22" s="123">
        <f>Cronograma!F21</f>
        <v>0</v>
      </c>
      <c r="H22" s="119">
        <f>G22</f>
        <v>0</v>
      </c>
    </row>
    <row r="23" spans="1:8" s="95" customFormat="1" x14ac:dyDescent="0.3">
      <c r="A23" s="96"/>
      <c r="B23" s="88"/>
      <c r="C23" s="71"/>
      <c r="D23" s="111"/>
      <c r="F23" s="117" t="s">
        <v>69</v>
      </c>
      <c r="G23" s="123">
        <f>Cronograma!G21</f>
        <v>0</v>
      </c>
      <c r="H23" s="119">
        <f>G23+H22</f>
        <v>0</v>
      </c>
    </row>
    <row r="24" spans="1:8" x14ac:dyDescent="0.3">
      <c r="F24" s="117" t="s">
        <v>70</v>
      </c>
      <c r="G24" s="123" t="e">
        <f>Cronograma!H21</f>
        <v>#VALUE!</v>
      </c>
      <c r="H24" s="119" t="e">
        <f t="shared" ref="H24:H27" si="0">G24+H23</f>
        <v>#VALUE!</v>
      </c>
    </row>
    <row r="25" spans="1:8" x14ac:dyDescent="0.3">
      <c r="F25" s="117" t="s">
        <v>71</v>
      </c>
      <c r="G25" s="123">
        <f>Cronograma!I21</f>
        <v>0</v>
      </c>
      <c r="H25" s="119" t="e">
        <f t="shared" si="0"/>
        <v>#VALUE!</v>
      </c>
    </row>
    <row r="26" spans="1:8" x14ac:dyDescent="0.3">
      <c r="F26" s="117" t="s">
        <v>72</v>
      </c>
      <c r="G26" s="123">
        <f>Cronograma!J21</f>
        <v>0</v>
      </c>
      <c r="H26" s="119" t="e">
        <f t="shared" si="0"/>
        <v>#VALUE!</v>
      </c>
    </row>
    <row r="27" spans="1:8" x14ac:dyDescent="0.3">
      <c r="F27" s="117" t="s">
        <v>73</v>
      </c>
      <c r="G27" s="123" t="e">
        <f>Cronograma!K21</f>
        <v>#VALUE!</v>
      </c>
      <c r="H27" s="119" t="e">
        <f t="shared" si="0"/>
        <v>#VALUE!</v>
      </c>
    </row>
    <row r="28" spans="1:8" x14ac:dyDescent="0.3">
      <c r="F28"/>
      <c r="G28"/>
      <c r="H28"/>
    </row>
    <row r="29" spans="1:8" x14ac:dyDescent="0.3">
      <c r="F29"/>
      <c r="G29"/>
      <c r="H29"/>
    </row>
    <row r="30" spans="1:8" x14ac:dyDescent="0.3">
      <c r="F30"/>
      <c r="G30"/>
      <c r="H30"/>
    </row>
    <row r="31" spans="1:8" x14ac:dyDescent="0.3">
      <c r="F31"/>
      <c r="G31"/>
      <c r="H31"/>
    </row>
    <row r="32" spans="1:8" x14ac:dyDescent="0.3">
      <c r="F32"/>
      <c r="G32"/>
      <c r="H32"/>
    </row>
    <row r="33" spans="6:8" x14ac:dyDescent="0.3">
      <c r="F33"/>
      <c r="G33"/>
      <c r="H33"/>
    </row>
    <row r="34" spans="6:8" x14ac:dyDescent="0.3">
      <c r="F34"/>
      <c r="G34"/>
      <c r="H34"/>
    </row>
    <row r="35" spans="6:8" x14ac:dyDescent="0.3">
      <c r="F35"/>
      <c r="G35"/>
      <c r="H35"/>
    </row>
    <row r="36" spans="6:8" x14ac:dyDescent="0.3">
      <c r="F36"/>
      <c r="G36"/>
      <c r="H36"/>
    </row>
    <row r="37" spans="6:8" x14ac:dyDescent="0.3">
      <c r="F37"/>
      <c r="G37"/>
      <c r="H37"/>
    </row>
    <row r="38" spans="6:8" x14ac:dyDescent="0.3">
      <c r="F38"/>
      <c r="G38"/>
      <c r="H38"/>
    </row>
    <row r="39" spans="6:8" x14ac:dyDescent="0.3">
      <c r="F39"/>
      <c r="G39"/>
      <c r="H39"/>
    </row>
    <row r="40" spans="6:8" x14ac:dyDescent="0.3">
      <c r="F40"/>
      <c r="G40"/>
      <c r="H40"/>
    </row>
    <row r="41" spans="6:8" x14ac:dyDescent="0.3">
      <c r="F41"/>
      <c r="G41"/>
      <c r="H41"/>
    </row>
    <row r="42" spans="6:8" x14ac:dyDescent="0.3">
      <c r="F42"/>
      <c r="G42"/>
      <c r="H42"/>
    </row>
    <row r="43" spans="6:8" x14ac:dyDescent="0.3">
      <c r="F43"/>
      <c r="G43"/>
      <c r="H43"/>
    </row>
    <row r="44" spans="6:8" x14ac:dyDescent="0.3">
      <c r="F44"/>
      <c r="G44"/>
      <c r="H44"/>
    </row>
    <row r="45" spans="6:8" x14ac:dyDescent="0.3">
      <c r="F45"/>
      <c r="G45"/>
      <c r="H45"/>
    </row>
    <row r="46" spans="6:8" x14ac:dyDescent="0.3">
      <c r="F46"/>
      <c r="G46"/>
      <c r="H46"/>
    </row>
    <row r="47" spans="6:8" x14ac:dyDescent="0.3">
      <c r="F47"/>
      <c r="G47"/>
      <c r="H47"/>
    </row>
    <row r="48" spans="6:8" x14ac:dyDescent="0.3">
      <c r="F48"/>
      <c r="G48"/>
      <c r="H48"/>
    </row>
    <row r="49" spans="3:34" x14ac:dyDescent="0.3">
      <c r="C49" s="104"/>
      <c r="D49" s="104"/>
      <c r="E49" s="104"/>
      <c r="F49"/>
      <c r="G49"/>
      <c r="H49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</row>
    <row r="50" spans="3:34" x14ac:dyDescent="0.3">
      <c r="F50"/>
      <c r="G50"/>
      <c r="H50"/>
    </row>
    <row r="51" spans="3:34" x14ac:dyDescent="0.3">
      <c r="F51"/>
      <c r="G51"/>
      <c r="H51"/>
    </row>
    <row r="52" spans="3:34" x14ac:dyDescent="0.3">
      <c r="F52"/>
      <c r="G52"/>
      <c r="H52"/>
    </row>
    <row r="53" spans="3:34" x14ac:dyDescent="0.3">
      <c r="F53"/>
      <c r="G53"/>
      <c r="H53"/>
    </row>
    <row r="54" spans="3:34" x14ac:dyDescent="0.3">
      <c r="F54"/>
      <c r="G54"/>
      <c r="H54"/>
    </row>
    <row r="55" spans="3:34" x14ac:dyDescent="0.3">
      <c r="F55"/>
      <c r="G55"/>
      <c r="H55"/>
    </row>
    <row r="56" spans="3:34" x14ac:dyDescent="0.3">
      <c r="F56"/>
      <c r="G56"/>
      <c r="H56"/>
    </row>
    <row r="57" spans="3:34" x14ac:dyDescent="0.3">
      <c r="F57"/>
      <c r="G57"/>
      <c r="H57"/>
    </row>
    <row r="58" spans="3:34" x14ac:dyDescent="0.3">
      <c r="F58"/>
      <c r="G58"/>
      <c r="H58"/>
    </row>
    <row r="59" spans="3:34" x14ac:dyDescent="0.3">
      <c r="F59"/>
      <c r="G59"/>
      <c r="H59"/>
    </row>
    <row r="60" spans="3:34" x14ac:dyDescent="0.3">
      <c r="F60"/>
      <c r="G60"/>
      <c r="H60"/>
    </row>
    <row r="68" spans="3:3" ht="14.5" x14ac:dyDescent="0.3">
      <c r="C68" s="106"/>
    </row>
    <row r="69" spans="3:3" ht="14.5" x14ac:dyDescent="0.3">
      <c r="C69" s="105"/>
    </row>
    <row r="70" spans="3:3" ht="14.5" x14ac:dyDescent="0.3">
      <c r="C70" s="106"/>
    </row>
    <row r="71" spans="3:3" ht="14.5" x14ac:dyDescent="0.3">
      <c r="C71" s="106"/>
    </row>
    <row r="72" spans="3:3" ht="14.5" x14ac:dyDescent="0.3">
      <c r="C72" s="106"/>
    </row>
    <row r="73" spans="3:3" ht="14.5" x14ac:dyDescent="0.3">
      <c r="C73" s="106"/>
    </row>
  </sheetData>
  <sheetProtection selectLockedCells="1"/>
  <autoFilter ref="A4:D22" xr:uid="{9AF71F12-D872-4015-A9F5-F592DEF916F7}"/>
  <mergeCells count="1">
    <mergeCell ref="A3:D3"/>
  </mergeCells>
  <phoneticPr fontId="8" type="noConversion"/>
  <printOptions horizontalCentered="1"/>
  <pageMargins left="0.39370078740157483" right="0.15748031496062992" top="0.39370078740157483" bottom="0.23622047244094491" header="0.31496062992125984" footer="0.31496062992125984"/>
  <pageSetup paperSize="9" scale="9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71F12-D872-4015-A9F5-F592DEF916F7}">
  <dimension ref="A1:S23"/>
  <sheetViews>
    <sheetView showGridLines="0" tabSelected="1" showOutlineSymbols="0" showWhiteSpace="0" zoomScaleNormal="100" zoomScaleSheetLayoutView="100" workbookViewId="0">
      <pane ySplit="4" topLeftCell="A5" activePane="bottomLeft" state="frozen"/>
      <selection pane="bottomLeft" activeCell="F7" sqref="F7"/>
    </sheetView>
  </sheetViews>
  <sheetFormatPr defaultColWidth="9" defaultRowHeight="14" x14ac:dyDescent="0.3"/>
  <cols>
    <col min="1" max="1" width="8.08203125" style="5" bestFit="1" customWidth="1"/>
    <col min="2" max="2" width="61" style="88" customWidth="1"/>
    <col min="3" max="3" width="7.75" style="5" bestFit="1" customWidth="1"/>
    <col min="4" max="4" width="6.75" style="71" bestFit="1" customWidth="1"/>
    <col min="5" max="5" width="12.5" style="5" bestFit="1" customWidth="1"/>
    <col min="6" max="6" width="14.25" style="5" bestFit="1" customWidth="1"/>
    <col min="7" max="7" width="11.83203125" style="5" bestFit="1" customWidth="1"/>
    <col min="8" max="8" width="14.08203125" style="5" bestFit="1" customWidth="1"/>
    <col min="9" max="9" width="12" style="95" customWidth="1"/>
    <col min="10" max="16384" width="9" style="1"/>
  </cols>
  <sheetData>
    <row r="1" spans="1:19" x14ac:dyDescent="0.3">
      <c r="A1" s="69" t="s">
        <v>18</v>
      </c>
      <c r="D1" s="70" t="s">
        <v>0</v>
      </c>
      <c r="E1" s="70" t="s">
        <v>24</v>
      </c>
      <c r="F1" s="71"/>
      <c r="G1" s="132"/>
      <c r="H1" s="132"/>
    </row>
    <row r="2" spans="1:19" x14ac:dyDescent="0.3">
      <c r="A2" s="4" t="s">
        <v>94</v>
      </c>
      <c r="D2" s="87">
        <f>BDI!C16/100</f>
        <v>0</v>
      </c>
      <c r="E2" s="72">
        <f>BDI!C30/100</f>
        <v>0</v>
      </c>
      <c r="F2" s="54"/>
      <c r="G2" s="133"/>
      <c r="H2" s="133"/>
    </row>
    <row r="3" spans="1:19" x14ac:dyDescent="0.3">
      <c r="A3" s="131" t="s">
        <v>95</v>
      </c>
      <c r="B3" s="134"/>
      <c r="C3" s="134"/>
      <c r="D3" s="134"/>
      <c r="E3" s="134"/>
      <c r="F3" s="134"/>
      <c r="G3" s="134"/>
      <c r="H3" s="134"/>
    </row>
    <row r="4" spans="1:19" ht="26" x14ac:dyDescent="0.3">
      <c r="A4" s="73" t="s">
        <v>12</v>
      </c>
      <c r="B4" s="89" t="s">
        <v>13</v>
      </c>
      <c r="C4" s="74" t="s">
        <v>14</v>
      </c>
      <c r="D4" s="75" t="s">
        <v>15</v>
      </c>
      <c r="E4" s="74" t="s">
        <v>16</v>
      </c>
      <c r="F4" s="74" t="s">
        <v>92</v>
      </c>
      <c r="G4" s="94" t="s">
        <v>54</v>
      </c>
      <c r="H4" s="94" t="s">
        <v>17</v>
      </c>
    </row>
    <row r="5" spans="1:19" x14ac:dyDescent="0.3">
      <c r="A5" s="61" t="s">
        <v>90</v>
      </c>
      <c r="B5" s="90" t="s">
        <v>1</v>
      </c>
      <c r="C5" s="65"/>
      <c r="D5" s="62"/>
      <c r="E5" s="76"/>
      <c r="F5" s="76"/>
      <c r="G5" s="76"/>
      <c r="H5" s="77">
        <f>SUM(H6,H8,H10)</f>
        <v>0</v>
      </c>
      <c r="I5"/>
      <c r="J5"/>
      <c r="K5"/>
      <c r="L5"/>
      <c r="M5"/>
      <c r="N5"/>
      <c r="O5"/>
      <c r="P5"/>
      <c r="Q5"/>
      <c r="R5"/>
      <c r="S5"/>
    </row>
    <row r="6" spans="1:19" x14ac:dyDescent="0.3">
      <c r="A6" s="63" t="s">
        <v>60</v>
      </c>
      <c r="B6" s="91" t="s">
        <v>91</v>
      </c>
      <c r="C6" s="66"/>
      <c r="D6" s="64"/>
      <c r="E6" s="78"/>
      <c r="F6" s="78"/>
      <c r="G6" s="79"/>
      <c r="H6" s="68">
        <f>H7</f>
        <v>0</v>
      </c>
      <c r="I6"/>
      <c r="J6"/>
      <c r="K6"/>
      <c r="L6"/>
      <c r="M6"/>
      <c r="N6"/>
      <c r="O6"/>
      <c r="P6"/>
      <c r="Q6"/>
      <c r="R6"/>
      <c r="S6"/>
    </row>
    <row r="7" spans="1:19" x14ac:dyDescent="0.3">
      <c r="A7" s="80" t="s">
        <v>2</v>
      </c>
      <c r="B7" s="92" t="s">
        <v>4</v>
      </c>
      <c r="C7" s="81" t="s">
        <v>3</v>
      </c>
      <c r="D7" s="81">
        <v>8</v>
      </c>
      <c r="E7" s="129"/>
      <c r="F7" s="129"/>
      <c r="G7" s="67">
        <f>ROUND(SUM(E7:F7)*(1+$D$2),2)</f>
        <v>0</v>
      </c>
      <c r="H7" s="67">
        <f>ROUND(G7*D7,2)</f>
        <v>0</v>
      </c>
      <c r="I7"/>
      <c r="J7"/>
      <c r="K7"/>
      <c r="L7"/>
      <c r="M7"/>
      <c r="N7"/>
      <c r="O7"/>
      <c r="P7"/>
      <c r="Q7"/>
      <c r="R7"/>
      <c r="S7"/>
    </row>
    <row r="8" spans="1:19" x14ac:dyDescent="0.3">
      <c r="A8" s="63" t="s">
        <v>61</v>
      </c>
      <c r="B8" s="91" t="s">
        <v>75</v>
      </c>
      <c r="C8" s="66"/>
      <c r="D8" s="64"/>
      <c r="E8" s="78"/>
      <c r="F8" s="78"/>
      <c r="G8" s="79"/>
      <c r="H8" s="68">
        <f>H9</f>
        <v>0</v>
      </c>
      <c r="I8"/>
      <c r="J8"/>
      <c r="K8"/>
      <c r="L8"/>
      <c r="M8"/>
      <c r="N8"/>
      <c r="O8"/>
      <c r="P8"/>
      <c r="Q8"/>
      <c r="R8"/>
      <c r="S8"/>
    </row>
    <row r="9" spans="1:19" x14ac:dyDescent="0.3">
      <c r="A9" s="80" t="s">
        <v>5</v>
      </c>
      <c r="B9" s="92" t="s">
        <v>6</v>
      </c>
      <c r="C9" s="81" t="s">
        <v>76</v>
      </c>
      <c r="D9" s="81">
        <v>1</v>
      </c>
      <c r="E9" s="124">
        <v>0</v>
      </c>
      <c r="F9" s="129"/>
      <c r="G9" s="67">
        <f>ROUND(SUM(E9:F9)*(1+$D$2),2)</f>
        <v>0</v>
      </c>
      <c r="H9" s="67">
        <f>ROUND(G9*D9,2)</f>
        <v>0</v>
      </c>
      <c r="I9"/>
      <c r="J9"/>
      <c r="K9"/>
      <c r="L9"/>
      <c r="M9"/>
      <c r="N9"/>
      <c r="O9"/>
      <c r="P9"/>
      <c r="Q9"/>
      <c r="R9"/>
      <c r="S9"/>
    </row>
    <row r="10" spans="1:19" x14ac:dyDescent="0.3">
      <c r="A10" s="63" t="s">
        <v>62</v>
      </c>
      <c r="B10" s="91" t="s">
        <v>11</v>
      </c>
      <c r="C10" s="66"/>
      <c r="D10" s="64"/>
      <c r="E10" s="78"/>
      <c r="F10" s="78"/>
      <c r="G10" s="79"/>
      <c r="H10" s="68">
        <f>H11</f>
        <v>0</v>
      </c>
      <c r="I10"/>
      <c r="J10"/>
      <c r="K10"/>
      <c r="L10"/>
      <c r="M10"/>
      <c r="N10"/>
      <c r="O10"/>
      <c r="P10"/>
      <c r="Q10"/>
      <c r="R10"/>
      <c r="S10"/>
    </row>
    <row r="11" spans="1:19" ht="25" x14ac:dyDescent="0.3">
      <c r="A11" s="80" t="s">
        <v>7</v>
      </c>
      <c r="B11" s="92" t="s">
        <v>77</v>
      </c>
      <c r="C11" s="81" t="s">
        <v>9</v>
      </c>
      <c r="D11" s="81">
        <v>108</v>
      </c>
      <c r="E11" s="129"/>
      <c r="F11" s="129"/>
      <c r="G11" s="67">
        <f>ROUND(SUM(E11:F11)*(1+$D$2),2)</f>
        <v>0</v>
      </c>
      <c r="H11" s="67">
        <f>ROUND(G11*D11,2)</f>
        <v>0</v>
      </c>
      <c r="I11"/>
      <c r="J11"/>
      <c r="K11"/>
      <c r="L11"/>
      <c r="M11"/>
      <c r="N11"/>
      <c r="O11"/>
      <c r="P11"/>
      <c r="Q11"/>
      <c r="R11"/>
      <c r="S11"/>
    </row>
    <row r="12" spans="1:19" x14ac:dyDescent="0.3">
      <c r="A12" s="61" t="s">
        <v>78</v>
      </c>
      <c r="B12" s="90" t="s">
        <v>10</v>
      </c>
      <c r="C12" s="65"/>
      <c r="D12" s="62"/>
      <c r="E12" s="76"/>
      <c r="F12" s="76"/>
      <c r="G12" s="76"/>
      <c r="H12" s="77">
        <f>SUM(H13,H18)</f>
        <v>0</v>
      </c>
      <c r="I12"/>
      <c r="J12"/>
      <c r="K12"/>
      <c r="L12"/>
      <c r="M12"/>
      <c r="N12"/>
      <c r="O12"/>
      <c r="P12"/>
      <c r="Q12"/>
      <c r="R12"/>
      <c r="S12"/>
    </row>
    <row r="13" spans="1:19" x14ac:dyDescent="0.3">
      <c r="A13" s="63" t="s">
        <v>63</v>
      </c>
      <c r="B13" s="91" t="s">
        <v>79</v>
      </c>
      <c r="C13" s="66"/>
      <c r="D13" s="64"/>
      <c r="E13" s="78"/>
      <c r="F13" s="78"/>
      <c r="G13" s="79"/>
      <c r="H13" s="68">
        <f>SUM(H14:H17)</f>
        <v>0</v>
      </c>
      <c r="I13"/>
      <c r="J13"/>
      <c r="K13"/>
      <c r="L13"/>
      <c r="M13"/>
      <c r="N13"/>
      <c r="O13"/>
      <c r="P13"/>
      <c r="Q13"/>
      <c r="R13"/>
      <c r="S13"/>
    </row>
    <row r="14" spans="1:19" ht="25" x14ac:dyDescent="0.3">
      <c r="A14" s="80" t="s">
        <v>19</v>
      </c>
      <c r="B14" s="92" t="s">
        <v>80</v>
      </c>
      <c r="C14" s="81" t="s">
        <v>81</v>
      </c>
      <c r="D14" s="81">
        <v>72</v>
      </c>
      <c r="E14" s="124"/>
      <c r="F14" s="129"/>
      <c r="G14" s="67">
        <f>ROUND(SUM(E14:F14)*(1+$E$2),2)</f>
        <v>0</v>
      </c>
      <c r="H14" s="67">
        <f>ROUND(G14*D14,2)</f>
        <v>0</v>
      </c>
      <c r="I14"/>
      <c r="J14"/>
      <c r="K14"/>
      <c r="L14"/>
      <c r="M14"/>
      <c r="N14"/>
      <c r="O14"/>
      <c r="P14"/>
      <c r="Q14"/>
      <c r="R14"/>
      <c r="S14"/>
    </row>
    <row r="15" spans="1:19" ht="25" x14ac:dyDescent="0.3">
      <c r="A15" s="80" t="s">
        <v>20</v>
      </c>
      <c r="B15" s="92" t="s">
        <v>80</v>
      </c>
      <c r="C15" s="81" t="s">
        <v>81</v>
      </c>
      <c r="D15" s="81">
        <v>288</v>
      </c>
      <c r="E15" s="124"/>
      <c r="F15" s="129"/>
      <c r="G15" s="67">
        <f>ROUND(SUM(E15:F15)*(1+$E$2),2)</f>
        <v>0</v>
      </c>
      <c r="H15" s="67">
        <f>ROUND(G15*D15,2)</f>
        <v>0</v>
      </c>
      <c r="I15"/>
      <c r="J15"/>
      <c r="K15"/>
      <c r="L15"/>
      <c r="M15"/>
      <c r="N15"/>
      <c r="O15"/>
      <c r="P15"/>
      <c r="Q15"/>
      <c r="R15"/>
      <c r="S15"/>
    </row>
    <row r="16" spans="1:19" x14ac:dyDescent="0.3">
      <c r="A16" s="80" t="s">
        <v>21</v>
      </c>
      <c r="B16" s="92" t="s">
        <v>82</v>
      </c>
      <c r="C16" s="81" t="s">
        <v>8</v>
      </c>
      <c r="D16" s="81">
        <v>360</v>
      </c>
      <c r="E16" s="129"/>
      <c r="F16" s="129"/>
      <c r="G16" s="67">
        <f>ROUND(SUM(E16:F16)*(1+$D$2),2)</f>
        <v>0</v>
      </c>
      <c r="H16" s="67">
        <f>ROUND(G16*D16,2)</f>
        <v>0</v>
      </c>
      <c r="I16"/>
      <c r="J16"/>
      <c r="K16"/>
      <c r="L16"/>
      <c r="M16"/>
      <c r="N16"/>
      <c r="O16"/>
      <c r="P16"/>
      <c r="Q16"/>
      <c r="R16"/>
      <c r="S16"/>
    </row>
    <row r="17" spans="1:19" ht="25" x14ac:dyDescent="0.3">
      <c r="A17" s="80" t="s">
        <v>83</v>
      </c>
      <c r="B17" s="92" t="s">
        <v>84</v>
      </c>
      <c r="C17" s="81" t="s">
        <v>85</v>
      </c>
      <c r="D17" s="81">
        <v>6</v>
      </c>
      <c r="E17" s="129"/>
      <c r="F17" s="129"/>
      <c r="G17" s="67">
        <f>ROUND(SUM(E17:F17)*(1+$D$2),2)</f>
        <v>0</v>
      </c>
      <c r="H17" s="67">
        <f>ROUND(G17*D17,2)</f>
        <v>0</v>
      </c>
      <c r="I17"/>
      <c r="J17"/>
      <c r="K17"/>
      <c r="L17"/>
      <c r="M17"/>
      <c r="N17"/>
      <c r="O17"/>
      <c r="P17"/>
      <c r="Q17"/>
      <c r="R17"/>
      <c r="S17"/>
    </row>
    <row r="18" spans="1:19" x14ac:dyDescent="0.3">
      <c r="A18" s="63" t="s">
        <v>64</v>
      </c>
      <c r="B18" s="91" t="s">
        <v>86</v>
      </c>
      <c r="C18" s="66"/>
      <c r="D18" s="64"/>
      <c r="E18" s="78"/>
      <c r="F18" s="130"/>
      <c r="G18" s="79"/>
      <c r="H18" s="68">
        <f>SUM(H19:H20)</f>
        <v>0</v>
      </c>
      <c r="I18"/>
      <c r="J18"/>
      <c r="K18"/>
      <c r="L18"/>
      <c r="M18"/>
      <c r="N18"/>
      <c r="O18"/>
      <c r="P18"/>
      <c r="Q18"/>
      <c r="R18"/>
      <c r="S18"/>
    </row>
    <row r="19" spans="1:19" ht="25" x14ac:dyDescent="0.3">
      <c r="A19" s="80" t="s">
        <v>22</v>
      </c>
      <c r="B19" s="92" t="s">
        <v>87</v>
      </c>
      <c r="C19" s="81" t="s">
        <v>88</v>
      </c>
      <c r="D19" s="81">
        <v>21.6</v>
      </c>
      <c r="E19" s="129"/>
      <c r="F19" s="129"/>
      <c r="G19" s="67">
        <f>ROUND(SUM(E19:F19)*(1+$D$2),2)</f>
        <v>0</v>
      </c>
      <c r="H19" s="67">
        <f>ROUND(G19*D19,2)</f>
        <v>0</v>
      </c>
      <c r="I19"/>
      <c r="J19"/>
      <c r="K19"/>
      <c r="L19"/>
      <c r="M19"/>
      <c r="N19"/>
      <c r="O19"/>
      <c r="P19"/>
      <c r="Q19"/>
      <c r="R19"/>
      <c r="S19"/>
    </row>
    <row r="20" spans="1:19" ht="25" x14ac:dyDescent="0.3">
      <c r="A20" s="80" t="s">
        <v>23</v>
      </c>
      <c r="B20" s="92" t="s">
        <v>89</v>
      </c>
      <c r="C20" s="81" t="s">
        <v>88</v>
      </c>
      <c r="D20" s="81">
        <v>86.4</v>
      </c>
      <c r="E20" s="129"/>
      <c r="F20" s="129"/>
      <c r="G20" s="67">
        <f>ROUND(SUM(E20:F20)*(1+$D$2),2)</f>
        <v>0</v>
      </c>
      <c r="H20" s="67">
        <f>ROUND(G20*D20,2)</f>
        <v>0</v>
      </c>
      <c r="I20"/>
      <c r="J20"/>
      <c r="K20"/>
      <c r="L20"/>
      <c r="M20"/>
      <c r="N20"/>
      <c r="O20"/>
      <c r="P20"/>
      <c r="Q20"/>
      <c r="R20"/>
      <c r="S20"/>
    </row>
    <row r="21" spans="1:19" x14ac:dyDescent="0.3">
      <c r="A21" s="73"/>
      <c r="B21" s="89"/>
      <c r="C21" s="73"/>
      <c r="D21" s="84"/>
      <c r="E21" s="85"/>
      <c r="F21" s="86"/>
      <c r="G21" s="98" t="s">
        <v>66</v>
      </c>
      <c r="H21" s="85">
        <f>SUM(H12,H5)</f>
        <v>0</v>
      </c>
      <c r="I21"/>
      <c r="J21"/>
      <c r="K21"/>
      <c r="L21"/>
      <c r="M21"/>
      <c r="N21"/>
      <c r="O21"/>
      <c r="P21"/>
      <c r="Q21"/>
      <c r="R21"/>
      <c r="S21"/>
    </row>
    <row r="22" spans="1:19" x14ac:dyDescent="0.3">
      <c r="A22" s="97" t="s">
        <v>65</v>
      </c>
      <c r="B22" s="93"/>
      <c r="C22" s="82"/>
      <c r="D22" s="83"/>
      <c r="E22" s="82"/>
      <c r="F22" s="82"/>
      <c r="G22" s="82"/>
      <c r="H22" s="82"/>
    </row>
    <row r="23" spans="1:19" x14ac:dyDescent="0.3">
      <c r="A23" s="135" t="s">
        <v>93</v>
      </c>
      <c r="B23" s="135"/>
      <c r="C23" s="135"/>
      <c r="D23" s="135"/>
      <c r="E23" s="135"/>
      <c r="F23" s="135"/>
      <c r="G23" s="135"/>
      <c r="H23" s="135"/>
    </row>
  </sheetData>
  <sheetProtection algorithmName="SHA-512" hashValue="0Q/YONC8uyqV/IINffoptbMfs3c64oEmlam+43QQIdbAeYHnsxDBkELzMats0Z0L9XGDLd7KD6lq465PTlOhHg==" saltValue="iR9nob1DZF3CFVlFJN5wLg==" spinCount="100000" sheet="1" selectLockedCells="1"/>
  <autoFilter ref="A4:H4" xr:uid="{9AF71F12-D872-4015-A9F5-F592DEF916F7}"/>
  <mergeCells count="4">
    <mergeCell ref="G1:H1"/>
    <mergeCell ref="G2:H2"/>
    <mergeCell ref="A3:H3"/>
    <mergeCell ref="A23:H23"/>
  </mergeCells>
  <printOptions horizontalCentered="1"/>
  <pageMargins left="0.39370078740157483" right="0.15748031496062992" top="0.23622047244094491" bottom="0.23622047244094491" header="0.31496062992125984" footer="0.31496062992125984"/>
  <pageSetup paperSize="9" scale="88" orientation="landscape" r:id="rId1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70D5D-68F1-4057-9556-FC3006EB3028}">
  <dimension ref="A1:M31"/>
  <sheetViews>
    <sheetView view="pageBreakPreview" zoomScale="130" zoomScaleNormal="100" zoomScaleSheetLayoutView="130" workbookViewId="0">
      <selection activeCell="C26" sqref="C26:C29"/>
    </sheetView>
  </sheetViews>
  <sheetFormatPr defaultColWidth="9" defaultRowHeight="12" x14ac:dyDescent="0.3"/>
  <cols>
    <col min="1" max="1" width="5.33203125" style="22" customWidth="1"/>
    <col min="2" max="2" width="9.33203125" style="22" bestFit="1" customWidth="1"/>
    <col min="3" max="3" width="8" style="22" bestFit="1" customWidth="1"/>
    <col min="4" max="9" width="9" style="22"/>
    <col min="10" max="10" width="9.08203125" style="22" bestFit="1" customWidth="1"/>
    <col min="11" max="16384" width="9" style="22"/>
  </cols>
  <sheetData>
    <row r="1" spans="1:13" x14ac:dyDescent="0.3">
      <c r="A1" s="136" t="s">
        <v>25</v>
      </c>
      <c r="B1" s="136"/>
      <c r="C1" s="136"/>
      <c r="D1" s="136"/>
      <c r="E1" s="136"/>
      <c r="F1" s="136"/>
      <c r="G1" s="136"/>
      <c r="H1" s="136"/>
      <c r="I1" s="136"/>
    </row>
    <row r="2" spans="1:13" x14ac:dyDescent="0.3">
      <c r="A2" s="23"/>
      <c r="B2" s="23"/>
      <c r="C2" s="23"/>
      <c r="D2" s="23"/>
      <c r="E2" s="23"/>
      <c r="F2" s="23"/>
      <c r="G2" s="23"/>
      <c r="H2" s="23"/>
      <c r="I2" s="23"/>
    </row>
    <row r="3" spans="1:13" x14ac:dyDescent="0.3">
      <c r="A3" s="23"/>
      <c r="B3" s="23"/>
      <c r="C3" s="23"/>
      <c r="D3" s="23"/>
      <c r="E3" s="23"/>
      <c r="F3" s="23"/>
      <c r="G3" s="23"/>
      <c r="H3" s="23"/>
      <c r="I3" s="23"/>
    </row>
    <row r="4" spans="1:13" x14ac:dyDescent="0.3">
      <c r="A4" s="23"/>
      <c r="B4" s="23"/>
      <c r="C4" s="23"/>
      <c r="D4" s="23"/>
      <c r="E4" s="23"/>
      <c r="F4" s="23"/>
      <c r="G4" s="23"/>
      <c r="H4" s="23"/>
      <c r="I4" s="23"/>
    </row>
    <row r="5" spans="1:13" x14ac:dyDescent="0.3">
      <c r="A5" s="23"/>
      <c r="B5" s="23"/>
      <c r="C5" s="23"/>
      <c r="D5" s="23"/>
      <c r="E5" s="23"/>
      <c r="F5" s="23"/>
      <c r="G5" s="23"/>
      <c r="H5" s="23"/>
      <c r="I5" s="23"/>
    </row>
    <row r="6" spans="1:13" x14ac:dyDescent="0.3">
      <c r="A6" s="23"/>
      <c r="B6" s="31" t="s">
        <v>26</v>
      </c>
      <c r="C6" s="125"/>
      <c r="D6" s="23" t="s">
        <v>27</v>
      </c>
      <c r="E6" s="23"/>
      <c r="F6" s="23"/>
      <c r="G6" s="23"/>
      <c r="H6" s="23"/>
      <c r="I6" s="23"/>
    </row>
    <row r="7" spans="1:13" x14ac:dyDescent="0.3">
      <c r="A7" s="23"/>
      <c r="B7" s="31" t="s">
        <v>28</v>
      </c>
      <c r="C7" s="125"/>
      <c r="D7" s="23" t="s">
        <v>29</v>
      </c>
      <c r="E7" s="23"/>
      <c r="F7" s="23"/>
      <c r="G7" s="23"/>
      <c r="H7" s="23"/>
      <c r="I7" s="23"/>
    </row>
    <row r="8" spans="1:13" x14ac:dyDescent="0.3">
      <c r="A8" s="23"/>
      <c r="B8" s="31" t="s">
        <v>30</v>
      </c>
      <c r="C8" s="125"/>
      <c r="D8" s="23" t="s">
        <v>31</v>
      </c>
      <c r="E8" s="23"/>
      <c r="F8" s="23"/>
      <c r="G8" s="23"/>
      <c r="H8" s="23"/>
      <c r="I8" s="23"/>
    </row>
    <row r="9" spans="1:13" x14ac:dyDescent="0.3">
      <c r="A9" s="23"/>
      <c r="B9" s="31" t="s">
        <v>32</v>
      </c>
      <c r="C9" s="125"/>
      <c r="D9" s="23" t="s">
        <v>33</v>
      </c>
      <c r="E9" s="23"/>
      <c r="F9" s="23"/>
      <c r="G9" s="23"/>
      <c r="H9" s="23"/>
      <c r="I9" s="23"/>
    </row>
    <row r="10" spans="1:13" x14ac:dyDescent="0.3">
      <c r="A10" s="23"/>
      <c r="B10" s="31" t="s">
        <v>34</v>
      </c>
      <c r="C10" s="125"/>
      <c r="D10" s="23" t="s">
        <v>35</v>
      </c>
      <c r="E10" s="23"/>
      <c r="F10" s="23"/>
      <c r="G10" s="23"/>
      <c r="H10" s="23"/>
      <c r="I10" s="23"/>
    </row>
    <row r="11" spans="1:13" x14ac:dyDescent="0.3">
      <c r="A11" s="23"/>
      <c r="B11" s="31" t="s">
        <v>36</v>
      </c>
      <c r="C11" s="126">
        <f>SUM(C12:C15)</f>
        <v>0</v>
      </c>
      <c r="D11" s="23" t="s">
        <v>37</v>
      </c>
      <c r="E11" s="23"/>
      <c r="F11" s="23"/>
      <c r="G11" s="23"/>
      <c r="H11" s="23"/>
      <c r="I11" s="23"/>
    </row>
    <row r="12" spans="1:13" x14ac:dyDescent="0.3">
      <c r="A12" s="23"/>
      <c r="B12" s="32" t="s">
        <v>38</v>
      </c>
      <c r="C12" s="125"/>
      <c r="D12" s="23" t="s">
        <v>39</v>
      </c>
      <c r="E12" s="23"/>
      <c r="F12" s="23"/>
      <c r="G12" s="23"/>
      <c r="H12" s="23"/>
      <c r="I12" s="23"/>
    </row>
    <row r="13" spans="1:13" x14ac:dyDescent="0.3">
      <c r="A13" s="23"/>
      <c r="B13" s="32" t="s">
        <v>40</v>
      </c>
      <c r="C13" s="125"/>
      <c r="D13" s="23"/>
      <c r="E13" s="23"/>
      <c r="F13" s="23"/>
      <c r="G13" s="23"/>
      <c r="H13" s="23"/>
      <c r="I13" s="23"/>
    </row>
    <row r="14" spans="1:13" x14ac:dyDescent="0.3">
      <c r="A14" s="23"/>
      <c r="B14" s="32" t="s">
        <v>41</v>
      </c>
      <c r="C14" s="125"/>
      <c r="D14" s="23"/>
      <c r="E14" s="23"/>
      <c r="F14" s="23"/>
      <c r="G14" s="23"/>
      <c r="H14" s="23"/>
      <c r="I14" s="23"/>
    </row>
    <row r="15" spans="1:13" x14ac:dyDescent="0.3">
      <c r="A15" s="23"/>
      <c r="B15" s="32" t="s">
        <v>42</v>
      </c>
      <c r="C15" s="125"/>
      <c r="D15" s="23" t="s">
        <v>43</v>
      </c>
      <c r="E15" s="23"/>
      <c r="F15" s="23"/>
      <c r="G15" s="23"/>
      <c r="H15" s="23"/>
      <c r="I15" s="23"/>
    </row>
    <row r="16" spans="1:13" x14ac:dyDescent="0.3">
      <c r="A16" s="23"/>
      <c r="B16" s="31" t="s">
        <v>44</v>
      </c>
      <c r="C16" s="33">
        <f>ROUND(((((1+C6/100+C7/100+C8/100)*(1+C9/100)*(1+C10/100))/(1-C11/100))-1)*100,2)</f>
        <v>0</v>
      </c>
      <c r="D16" s="23"/>
      <c r="E16" s="23"/>
      <c r="F16" s="23"/>
      <c r="G16" s="23"/>
      <c r="H16" s="23"/>
      <c r="I16" s="23"/>
      <c r="J16" s="24"/>
      <c r="K16" s="25"/>
      <c r="M16" s="26"/>
    </row>
    <row r="17" spans="1:13" x14ac:dyDescent="0.3">
      <c r="A17" s="23"/>
      <c r="B17" s="27" t="s">
        <v>45</v>
      </c>
      <c r="C17" s="27"/>
      <c r="D17" s="27"/>
      <c r="E17" s="23"/>
      <c r="F17" s="23"/>
      <c r="G17" s="23"/>
      <c r="H17" s="23"/>
      <c r="I17" s="23"/>
      <c r="M17" s="28"/>
    </row>
    <row r="18" spans="1:13" x14ac:dyDescent="0.3">
      <c r="A18" s="23"/>
      <c r="B18" s="27"/>
      <c r="C18" s="27"/>
      <c r="D18" s="27"/>
      <c r="E18" s="23"/>
      <c r="F18" s="23"/>
      <c r="G18" s="23"/>
      <c r="H18" s="23"/>
      <c r="I18" s="23"/>
      <c r="M18" s="28"/>
    </row>
    <row r="19" spans="1:13" x14ac:dyDescent="0.3">
      <c r="A19" s="23"/>
      <c r="B19" s="34" t="s">
        <v>46</v>
      </c>
      <c r="C19" s="34"/>
      <c r="D19" s="34"/>
      <c r="E19" s="34"/>
      <c r="F19" s="34"/>
      <c r="G19" s="34"/>
      <c r="H19" s="34"/>
      <c r="I19" s="34"/>
    </row>
    <row r="20" spans="1:13" x14ac:dyDescent="0.3">
      <c r="A20" s="23"/>
      <c r="B20" s="35" t="s">
        <v>26</v>
      </c>
      <c r="C20" s="128"/>
      <c r="D20" s="34" t="s">
        <v>27</v>
      </c>
      <c r="E20" s="34"/>
      <c r="F20" s="34"/>
      <c r="G20" s="34"/>
      <c r="H20" s="34"/>
      <c r="I20" s="34"/>
    </row>
    <row r="21" spans="1:13" x14ac:dyDescent="0.3">
      <c r="A21" s="23"/>
      <c r="B21" s="35" t="s">
        <v>28</v>
      </c>
      <c r="C21" s="128"/>
      <c r="D21" s="34" t="s">
        <v>29</v>
      </c>
      <c r="E21" s="34"/>
      <c r="F21" s="34"/>
      <c r="G21" s="34"/>
      <c r="H21" s="34"/>
      <c r="I21" s="34"/>
    </row>
    <row r="22" spans="1:13" x14ac:dyDescent="0.3">
      <c r="A22" s="23"/>
      <c r="B22" s="35" t="s">
        <v>30</v>
      </c>
      <c r="C22" s="128"/>
      <c r="D22" s="34" t="s">
        <v>31</v>
      </c>
      <c r="E22" s="34"/>
      <c r="F22" s="34"/>
      <c r="G22" s="34"/>
      <c r="H22" s="34"/>
      <c r="I22" s="34"/>
    </row>
    <row r="23" spans="1:13" x14ac:dyDescent="0.3">
      <c r="A23" s="23"/>
      <c r="B23" s="35" t="s">
        <v>32</v>
      </c>
      <c r="C23" s="128"/>
      <c r="D23" s="34" t="s">
        <v>33</v>
      </c>
      <c r="E23" s="34"/>
      <c r="F23" s="34"/>
      <c r="G23" s="34"/>
      <c r="H23" s="34"/>
      <c r="I23" s="34"/>
    </row>
    <row r="24" spans="1:13" x14ac:dyDescent="0.3">
      <c r="A24" s="23"/>
      <c r="B24" s="35" t="s">
        <v>34</v>
      </c>
      <c r="C24" s="128"/>
      <c r="D24" s="34" t="s">
        <v>35</v>
      </c>
      <c r="E24" s="34"/>
      <c r="F24" s="34"/>
      <c r="G24" s="34"/>
      <c r="H24" s="34"/>
      <c r="I24" s="34"/>
    </row>
    <row r="25" spans="1:13" x14ac:dyDescent="0.3">
      <c r="A25" s="23"/>
      <c r="B25" s="35" t="s">
        <v>36</v>
      </c>
      <c r="C25" s="127">
        <f>SUM(C26:C29)</f>
        <v>0</v>
      </c>
      <c r="D25" s="34" t="s">
        <v>37</v>
      </c>
      <c r="E25" s="34"/>
      <c r="F25" s="34"/>
      <c r="G25" s="34"/>
      <c r="H25" s="34"/>
      <c r="I25" s="34"/>
    </row>
    <row r="26" spans="1:13" x14ac:dyDescent="0.3">
      <c r="A26" s="23"/>
      <c r="B26" s="36" t="s">
        <v>38</v>
      </c>
      <c r="C26" s="128"/>
      <c r="D26" s="34"/>
      <c r="E26" s="34"/>
      <c r="F26" s="34"/>
      <c r="G26" s="34"/>
      <c r="H26" s="34"/>
      <c r="I26" s="34"/>
    </row>
    <row r="27" spans="1:13" x14ac:dyDescent="0.3">
      <c r="A27" s="23"/>
      <c r="B27" s="36" t="s">
        <v>40</v>
      </c>
      <c r="C27" s="128"/>
      <c r="D27" s="34"/>
      <c r="E27" s="34"/>
      <c r="F27" s="34"/>
      <c r="G27" s="34"/>
      <c r="H27" s="34"/>
      <c r="I27" s="34"/>
    </row>
    <row r="28" spans="1:13" x14ac:dyDescent="0.3">
      <c r="A28" s="23"/>
      <c r="B28" s="36" t="s">
        <v>41</v>
      </c>
      <c r="C28" s="128"/>
      <c r="D28" s="34"/>
      <c r="E28" s="34"/>
      <c r="F28" s="34"/>
      <c r="G28" s="34"/>
      <c r="H28" s="34"/>
      <c r="I28" s="34"/>
    </row>
    <row r="29" spans="1:13" x14ac:dyDescent="0.3">
      <c r="A29" s="23"/>
      <c r="B29" s="36" t="s">
        <v>42</v>
      </c>
      <c r="C29" s="128"/>
      <c r="D29" s="34" t="s">
        <v>43</v>
      </c>
      <c r="E29" s="34"/>
      <c r="F29" s="34"/>
      <c r="G29" s="34"/>
      <c r="H29" s="34"/>
      <c r="I29" s="34"/>
    </row>
    <row r="30" spans="1:13" x14ac:dyDescent="0.3">
      <c r="A30" s="23"/>
      <c r="B30" s="37" t="s">
        <v>47</v>
      </c>
      <c r="C30" s="38">
        <f>ROUND(((((1+C20/100+C21/100+C22/100)*(1+C23/100)*(1+C24/100))/(1-C25/100))-1)*100,2)</f>
        <v>0</v>
      </c>
      <c r="D30" s="34"/>
      <c r="E30" s="34"/>
      <c r="F30" s="34"/>
      <c r="G30" s="34"/>
      <c r="H30" s="34"/>
      <c r="I30" s="34"/>
      <c r="J30" s="29"/>
    </row>
    <row r="31" spans="1:13" ht="17.5" customHeight="1" x14ac:dyDescent="0.3">
      <c r="C31" s="30"/>
      <c r="D31" s="30"/>
    </row>
  </sheetData>
  <sheetProtection algorithmName="SHA-512" hashValue="zOhZGCobSHPityCSeZeXIntcJckg7vcLbvlT/1YE7rdKvso6CO+WH+LQIPRx1D3tHPi+CqvGhxaPRH0WLQEb6g==" saltValue="JkQG/tRybgdzZa8LYRDfJA==" spinCount="100000" sheet="1" objects="1" scenarios="1" selectLockedCells="1"/>
  <mergeCells count="1">
    <mergeCell ref="A1:I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747A-4591-428F-8140-37A0F58F5BFE}">
  <dimension ref="A1:K34"/>
  <sheetViews>
    <sheetView showGridLines="0" showOutlineSymbols="0" showWhiteSpace="0" view="pageBreakPreview" zoomScale="70" zoomScaleNormal="100" zoomScaleSheetLayoutView="70" workbookViewId="0">
      <pane xSplit="4" ySplit="4" topLeftCell="E17" activePane="bottomRight" state="frozen"/>
      <selection pane="topRight" activeCell="E1" sqref="E1"/>
      <selection pane="bottomLeft" activeCell="A5" sqref="A5"/>
      <selection pane="bottomRight" activeCell="B45" sqref="B45"/>
    </sheetView>
  </sheetViews>
  <sheetFormatPr defaultColWidth="9" defaultRowHeight="11.5" x14ac:dyDescent="0.3"/>
  <cols>
    <col min="1" max="1" width="7.33203125" style="40" customWidth="1"/>
    <col min="2" max="2" width="53.83203125" style="40" customWidth="1"/>
    <col min="3" max="3" width="8" style="8" customWidth="1"/>
    <col min="4" max="4" width="8.5" style="8" bestFit="1" customWidth="1"/>
    <col min="5" max="5" width="21.25" style="8" customWidth="1"/>
    <col min="6" max="6" width="15.75" style="8" bestFit="1" customWidth="1"/>
    <col min="7" max="7" width="15.08203125" style="8" bestFit="1" customWidth="1"/>
    <col min="8" max="8" width="16.33203125" style="8" bestFit="1" customWidth="1"/>
    <col min="9" max="9" width="16" style="8" bestFit="1" customWidth="1"/>
    <col min="10" max="11" width="16" style="8" customWidth="1"/>
    <col min="12" max="16384" width="9" style="40"/>
  </cols>
  <sheetData>
    <row r="1" spans="1:11" x14ac:dyDescent="0.3">
      <c r="A1" s="6" t="s">
        <v>48</v>
      </c>
      <c r="D1" s="7"/>
      <c r="E1" s="7"/>
      <c r="F1" s="41"/>
      <c r="G1" s="7"/>
      <c r="H1" s="7"/>
      <c r="I1" s="7"/>
      <c r="J1" s="7"/>
      <c r="K1" s="7"/>
    </row>
    <row r="2" spans="1:11" x14ac:dyDescent="0.3">
      <c r="A2" s="42" t="s">
        <v>94</v>
      </c>
      <c r="D2" s="39"/>
      <c r="E2" s="43"/>
      <c r="F2" s="44"/>
      <c r="G2" s="44"/>
      <c r="H2" s="44"/>
      <c r="I2" s="44"/>
      <c r="J2" s="44"/>
      <c r="K2" s="44"/>
    </row>
    <row r="3" spans="1:11" x14ac:dyDescent="0.3">
      <c r="A3" s="45"/>
      <c r="B3" s="46"/>
      <c r="C3" s="53"/>
      <c r="D3" s="53"/>
      <c r="E3" s="47"/>
      <c r="F3" s="47"/>
      <c r="G3" s="47"/>
      <c r="H3" s="47"/>
      <c r="I3" s="47"/>
      <c r="J3" s="55"/>
      <c r="K3" s="55"/>
    </row>
    <row r="4" spans="1:11" x14ac:dyDescent="0.3">
      <c r="A4" s="48" t="s">
        <v>12</v>
      </c>
      <c r="B4" s="48" t="s">
        <v>13</v>
      </c>
      <c r="C4" s="49" t="s">
        <v>14</v>
      </c>
      <c r="D4" s="49" t="s">
        <v>15</v>
      </c>
      <c r="E4" s="49" t="s">
        <v>17</v>
      </c>
      <c r="F4" s="49" t="s">
        <v>55</v>
      </c>
      <c r="G4" s="49" t="s">
        <v>49</v>
      </c>
      <c r="H4" s="49" t="s">
        <v>50</v>
      </c>
      <c r="I4" s="49" t="s">
        <v>51</v>
      </c>
      <c r="J4" s="49" t="s">
        <v>52</v>
      </c>
      <c r="K4" s="49" t="s">
        <v>53</v>
      </c>
    </row>
    <row r="5" spans="1:11" x14ac:dyDescent="0.3">
      <c r="A5" s="9" t="str">
        <f>IF('Orc Sint N Des'!A5="","",'Orc Sint N Des'!A5)</f>
        <v xml:space="preserve"> 1 </v>
      </c>
      <c r="B5" s="9" t="str">
        <f>IF('Orc Sint N Des'!B5="","",'Orc Sint N Des'!B5)</f>
        <v>SGR - SERVIÇOS GERAIS</v>
      </c>
      <c r="C5" s="10" t="str">
        <f>IF('Orc Sint N Des'!C5="","",'Orc Sint N Des'!C5)</f>
        <v/>
      </c>
      <c r="D5" s="10" t="str">
        <f>IF('Orc Sint N Des'!D5="","",'Orc Sint N Des'!D5)</f>
        <v/>
      </c>
      <c r="E5" s="50">
        <f>SUM(E6,E8,E10)</f>
        <v>0</v>
      </c>
      <c r="F5" s="50"/>
      <c r="G5" s="50"/>
      <c r="H5" s="50" t="e">
        <f>SUM(H6,H8,H10)</f>
        <v>#VALUE!</v>
      </c>
      <c r="I5" s="50"/>
      <c r="J5" s="50"/>
      <c r="K5" s="50" t="e">
        <f>SUM(K6,K8,K10)</f>
        <v>#VALUE!</v>
      </c>
    </row>
    <row r="6" spans="1:11" x14ac:dyDescent="0.3">
      <c r="A6" s="120" t="str">
        <f>IF('Orc Sint N Des'!A6="","",'Orc Sint N Des'!A6)</f>
        <v xml:space="preserve"> 1.1 </v>
      </c>
      <c r="B6" s="120" t="str">
        <f>IF('Orc Sint N Des'!B6="","",'Orc Sint N Des'!B6)</f>
        <v>STP-SERVIÇOS TÉCNICO PROFISSIONAIS</v>
      </c>
      <c r="C6" s="121" t="str">
        <f>IF('Orc Sint N Des'!C6="","",'Orc Sint N Des'!C6)</f>
        <v/>
      </c>
      <c r="D6" s="121" t="str">
        <f>IF('Orc Sint N Des'!D6="","",'Orc Sint N Des'!D6)</f>
        <v/>
      </c>
      <c r="E6" s="50" t="str">
        <f>E7</f>
        <v/>
      </c>
      <c r="F6" s="50"/>
      <c r="G6" s="50"/>
      <c r="H6" s="50" t="e">
        <f>H7</f>
        <v>#VALUE!</v>
      </c>
      <c r="I6" s="50"/>
      <c r="J6" s="50"/>
      <c r="K6" s="50" t="e">
        <f>K7</f>
        <v>#VALUE!</v>
      </c>
    </row>
    <row r="7" spans="1:11" x14ac:dyDescent="0.3">
      <c r="A7" s="12" t="str">
        <f>IF('Orc Sint N Des'!A7="","",'Orc Sint N Des'!A7)</f>
        <v xml:space="preserve"> 1.1.1 </v>
      </c>
      <c r="B7" s="12" t="str">
        <f>IF('Orc Sint N Des'!B7="","",'Orc Sint N Des'!B7)</f>
        <v>ENGENHEIRO ELETRICISTA COM ENCARGOS COMPLEMENTARES</v>
      </c>
      <c r="C7" s="13" t="str">
        <f>IF('Orc Sint N Des'!C7="","",'Orc Sint N Des'!C7)</f>
        <v>H</v>
      </c>
      <c r="D7" s="14">
        <f>IF('Orc Sint N Des'!D7="","",'Orc Sint N Des'!D7)</f>
        <v>8</v>
      </c>
      <c r="E7" s="15" t="str">
        <f>IF('Orc Sint N Des'!E7="","",'Orc Sint N Des'!H7)</f>
        <v/>
      </c>
      <c r="F7" s="15"/>
      <c r="G7" s="15"/>
      <c r="H7" s="15" t="e">
        <f>E7*0.9</f>
        <v>#VALUE!</v>
      </c>
      <c r="I7" s="15"/>
      <c r="J7" s="15"/>
      <c r="K7" s="15" t="e">
        <f>E7*0.1</f>
        <v>#VALUE!</v>
      </c>
    </row>
    <row r="8" spans="1:11" x14ac:dyDescent="0.3">
      <c r="A8" s="120" t="str">
        <f>IF('Orc Sint N Des'!A8="","",'Orc Sint N Des'!A8)</f>
        <v xml:space="preserve"> 1.2 </v>
      </c>
      <c r="B8" s="120" t="str">
        <f>IF('Orc Sint N Des'!B8="","",'Orc Sint N Des'!B8)</f>
        <v>SPR - SERVIÇOS PRELIMINARES</v>
      </c>
      <c r="C8" s="121" t="str">
        <f>IF('Orc Sint N Des'!C8="","",'Orc Sint N Des'!C8)</f>
        <v/>
      </c>
      <c r="D8" s="121" t="str">
        <f>IF('Orc Sint N Des'!D8="","",'Orc Sint N Des'!D8)</f>
        <v/>
      </c>
      <c r="E8" s="50">
        <f>E9</f>
        <v>0</v>
      </c>
      <c r="F8" s="50"/>
      <c r="G8" s="50"/>
      <c r="H8" s="50">
        <f>H9</f>
        <v>0</v>
      </c>
      <c r="I8" s="50"/>
      <c r="J8" s="50"/>
      <c r="K8" s="50">
        <f>K9</f>
        <v>0</v>
      </c>
    </row>
    <row r="9" spans="1:11" x14ac:dyDescent="0.3">
      <c r="A9" s="12" t="str">
        <f>IF('Orc Sint N Des'!A9="","",'Orc Sint N Des'!A9)</f>
        <v xml:space="preserve"> 1.2.1 </v>
      </c>
      <c r="B9" s="12" t="str">
        <f>IF('Orc Sint N Des'!B9="","",'Orc Sint N Des'!B9)</f>
        <v>TAXAS E EMOLUMENTOS (CREA/CAU)</v>
      </c>
      <c r="C9" s="13" t="str">
        <f>IF('Orc Sint N Des'!C9="","",'Orc Sint N Des'!C9)</f>
        <v>UN.</v>
      </c>
      <c r="D9" s="14">
        <f>IF('Orc Sint N Des'!D9="","",'Orc Sint N Des'!D9)</f>
        <v>1</v>
      </c>
      <c r="E9" s="15">
        <f>IF('Orc Sint N Des'!E9="","",'Orc Sint N Des'!H9)</f>
        <v>0</v>
      </c>
      <c r="F9" s="15"/>
      <c r="G9" s="15"/>
      <c r="H9" s="15">
        <f>E9*0.9</f>
        <v>0</v>
      </c>
      <c r="I9" s="15"/>
      <c r="J9" s="15"/>
      <c r="K9" s="15">
        <f>E9*0.1</f>
        <v>0</v>
      </c>
    </row>
    <row r="10" spans="1:11" x14ac:dyDescent="0.3">
      <c r="A10" s="120" t="str">
        <f>IF('Orc Sint N Des'!A10="","",'Orc Sint N Des'!A10)</f>
        <v xml:space="preserve"> 1.3 </v>
      </c>
      <c r="B10" s="120" t="str">
        <f>IF('Orc Sint N Des'!B10="","",'Orc Sint N Des'!B10)</f>
        <v>DER - DEMOLIÇÃO E REMOÇÃO</v>
      </c>
      <c r="C10" s="121" t="str">
        <f>IF('Orc Sint N Des'!C10="","",'Orc Sint N Des'!C10)</f>
        <v/>
      </c>
      <c r="D10" s="121" t="str">
        <f>IF('Orc Sint N Des'!D10="","",'Orc Sint N Des'!D10)</f>
        <v/>
      </c>
      <c r="E10" s="50" t="str">
        <f>E11</f>
        <v/>
      </c>
      <c r="F10" s="50"/>
      <c r="G10" s="50"/>
      <c r="H10" s="50" t="e">
        <f>H11</f>
        <v>#VALUE!</v>
      </c>
      <c r="I10" s="50"/>
      <c r="J10" s="50"/>
      <c r="K10" s="50" t="e">
        <f>K11</f>
        <v>#VALUE!</v>
      </c>
    </row>
    <row r="11" spans="1:11" ht="23" x14ac:dyDescent="0.3">
      <c r="A11" s="12" t="str">
        <f>IF('Orc Sint N Des'!A11="","",'Orc Sint N Des'!A11)</f>
        <v xml:space="preserve"> 1.3.1 </v>
      </c>
      <c r="B11" s="12" t="str">
        <f>IF('Orc Sint N Des'!B11="","",'Orc Sint N Des'!B11)</f>
        <v>REMOÇÃO DE CABOS ELÉTRICOS, COM SEÇÃO ATÉ 95 MM², FORMA MANUAL, COM REAPROVEITAMENTO. AF_09/2023</v>
      </c>
      <c r="C11" s="13" t="str">
        <f>IF('Orc Sint N Des'!C11="","",'Orc Sint N Des'!C11)</f>
        <v>M</v>
      </c>
      <c r="D11" s="14">
        <f>IF('Orc Sint N Des'!D11="","",'Orc Sint N Des'!D11)</f>
        <v>108</v>
      </c>
      <c r="E11" s="15" t="str">
        <f>IF('Orc Sint N Des'!E11="","",'Orc Sint N Des'!H11)</f>
        <v/>
      </c>
      <c r="F11" s="15"/>
      <c r="G11" s="15"/>
      <c r="H11" s="15" t="e">
        <f>E11*0.9</f>
        <v>#VALUE!</v>
      </c>
      <c r="I11" s="15"/>
      <c r="J11" s="15"/>
      <c r="K11" s="15" t="e">
        <f>E11*0.1</f>
        <v>#VALUE!</v>
      </c>
    </row>
    <row r="12" spans="1:11" x14ac:dyDescent="0.3">
      <c r="A12" s="9" t="str">
        <f>IF('Orc Sint N Des'!A12="","",'Orc Sint N Des'!A12)</f>
        <v xml:space="preserve"> 2 </v>
      </c>
      <c r="B12" s="9" t="str">
        <f>IF('Orc Sint N Des'!B12="","",'Orc Sint N Des'!B12)</f>
        <v>IEL-INSTALAÇÕES ELÉTRICAS</v>
      </c>
      <c r="C12" s="10" t="str">
        <f>IF('Orc Sint N Des'!C12="","",'Orc Sint N Des'!C12)</f>
        <v/>
      </c>
      <c r="D12" s="11" t="str">
        <f>IF('Orc Sint N Des'!D12="","",'Orc Sint N Des'!D12)</f>
        <v/>
      </c>
      <c r="E12" s="20">
        <f>SUM(E13,E18)</f>
        <v>0</v>
      </c>
      <c r="F12" s="20"/>
      <c r="G12" s="20"/>
      <c r="H12" s="20" t="e">
        <f>SUM(H13,H18)</f>
        <v>#VALUE!</v>
      </c>
      <c r="I12" s="20"/>
      <c r="J12" s="20"/>
      <c r="K12" s="20" t="e">
        <f>SUM(K13,K18)</f>
        <v>#VALUE!</v>
      </c>
    </row>
    <row r="13" spans="1:11" x14ac:dyDescent="0.3">
      <c r="A13" s="120" t="str">
        <f>IF('Orc Sint N Des'!A13="","",'Orc Sint N Des'!A13)</f>
        <v xml:space="preserve"> 2.1 </v>
      </c>
      <c r="B13" s="120" t="str">
        <f>IF('Orc Sint N Des'!B13="","",'Orc Sint N Des'!B13)</f>
        <v>BAT-BATERIAS</v>
      </c>
      <c r="C13" s="121" t="str">
        <f>IF('Orc Sint N Des'!C13="","",'Orc Sint N Des'!C13)</f>
        <v/>
      </c>
      <c r="D13" s="121" t="str">
        <f>IF('Orc Sint N Des'!D13="","",'Orc Sint N Des'!D13)</f>
        <v/>
      </c>
      <c r="E13" s="122">
        <f>SUM(E14:E17)</f>
        <v>0</v>
      </c>
      <c r="F13" s="121"/>
      <c r="G13" s="121"/>
      <c r="H13" s="122" t="e">
        <f>SUM(H14:H17)</f>
        <v>#VALUE!</v>
      </c>
      <c r="I13" s="121"/>
      <c r="J13" s="121"/>
      <c r="K13" s="122" t="e">
        <f>SUM(K14:K17)</f>
        <v>#VALUE!</v>
      </c>
    </row>
    <row r="14" spans="1:11" ht="23" x14ac:dyDescent="0.3">
      <c r="A14" s="12" t="str">
        <f>IF('Orc Sint N Des'!A14="","",'Orc Sint N Des'!A14)</f>
        <v xml:space="preserve"> 2.1.1 </v>
      </c>
      <c r="B14" s="16" t="str">
        <f>IF('Orc Sint N Des'!B14="","",'Orc Sint N Des'!B14)</f>
        <v>Bateria Estacionária de Alta Capacidade VRLA, sistema eletroquímico de chumbo-ácido, Tensão 12V, Conforme anexo 1.1</v>
      </c>
      <c r="C14" s="17" t="str">
        <f>IF('Orc Sint N Des'!C14="","",'Orc Sint N Des'!C14)</f>
        <v>Und</v>
      </c>
      <c r="D14" s="18">
        <f>IF('Orc Sint N Des'!D14="","",'Orc Sint N Des'!D14)</f>
        <v>72</v>
      </c>
      <c r="E14" s="19" t="str">
        <f>IF('Orc Sint N Des'!E14="","",'Orc Sint N Des'!H14)</f>
        <v/>
      </c>
      <c r="F14" s="19"/>
      <c r="G14" s="19"/>
      <c r="H14" s="15" t="e">
        <f>E14*0.9</f>
        <v>#VALUE!</v>
      </c>
      <c r="I14" s="19"/>
      <c r="J14" s="19"/>
      <c r="K14" s="15" t="e">
        <f>E14*0.1</f>
        <v>#VALUE!</v>
      </c>
    </row>
    <row r="15" spans="1:11" ht="23" x14ac:dyDescent="0.3">
      <c r="A15" s="12" t="str">
        <f>IF('Orc Sint N Des'!A15="","",'Orc Sint N Des'!A15)</f>
        <v xml:space="preserve"> 2.1.2 </v>
      </c>
      <c r="B15" s="12" t="str">
        <f>IF('Orc Sint N Des'!B15="","",'Orc Sint N Des'!B15)</f>
        <v>Bateria Estacionária de Alta Capacidade VRLA, sistema eletroquímico de chumbo-ácido, Tensão 12V, Conforme anexo 1.1</v>
      </c>
      <c r="C15" s="13" t="str">
        <f>IF('Orc Sint N Des'!C15="","",'Orc Sint N Des'!C15)</f>
        <v>Und</v>
      </c>
      <c r="D15" s="14">
        <f>IF('Orc Sint N Des'!D15="","",'Orc Sint N Des'!D15)</f>
        <v>288</v>
      </c>
      <c r="E15" s="15" t="str">
        <f>IF('Orc Sint N Des'!E15="","",'Orc Sint N Des'!H15)</f>
        <v/>
      </c>
      <c r="F15" s="15"/>
      <c r="G15" s="15"/>
      <c r="H15" s="15" t="e">
        <f>E15*0.9</f>
        <v>#VALUE!</v>
      </c>
      <c r="I15" s="15"/>
      <c r="J15" s="15"/>
      <c r="K15" s="15" t="e">
        <f>E15*0.1</f>
        <v>#VALUE!</v>
      </c>
    </row>
    <row r="16" spans="1:11" x14ac:dyDescent="0.3">
      <c r="A16" s="12" t="str">
        <f>IF('Orc Sint N Des'!A16="","",'Orc Sint N Des'!A16)</f>
        <v xml:space="preserve"> 2.1.3 </v>
      </c>
      <c r="B16" s="12" t="str">
        <f>IF('Orc Sint N Des'!B16="","",'Orc Sint N Des'!B16)</f>
        <v>INSTALAÇÃO DE MONOBLOCO DE BATERIAS 12V</v>
      </c>
      <c r="C16" s="13" t="str">
        <f>IF('Orc Sint N Des'!C16="","",'Orc Sint N Des'!C16)</f>
        <v>UN</v>
      </c>
      <c r="D16" s="14">
        <f>IF('Orc Sint N Des'!D16="","",'Orc Sint N Des'!D16)</f>
        <v>360</v>
      </c>
      <c r="E16" s="15" t="str">
        <f>IF('Orc Sint N Des'!E16="","",'Orc Sint N Des'!H16)</f>
        <v/>
      </c>
      <c r="F16" s="15"/>
      <c r="G16" s="15"/>
      <c r="H16" s="15" t="e">
        <f>E16*0.9</f>
        <v>#VALUE!</v>
      </c>
      <c r="I16" s="15"/>
      <c r="J16" s="15"/>
      <c r="K16" s="15" t="e">
        <f>E16*0.1</f>
        <v>#VALUE!</v>
      </c>
    </row>
    <row r="17" spans="1:11" ht="23" x14ac:dyDescent="0.3">
      <c r="A17" s="12" t="str">
        <f>IF('Orc Sint N Des'!A17="","",'Orc Sint N Des'!A17)</f>
        <v xml:space="preserve"> 2.1.4 </v>
      </c>
      <c r="B17" s="16" t="str">
        <f>IF('Orc Sint N Des'!B17="","",'Orc Sint N Des'!B17)</f>
        <v>FORNEC. E INST. DE ARMARIOS DE ACO, INCL. ELEMENTOS P/ FIXACAO, PARA BATERIAS</v>
      </c>
      <c r="C17" s="17" t="str">
        <f>IF('Orc Sint N Des'!C17="","",'Orc Sint N Des'!C17)</f>
        <v>m²</v>
      </c>
      <c r="D17" s="18">
        <f>IF('Orc Sint N Des'!D17="","",'Orc Sint N Des'!D17)</f>
        <v>6</v>
      </c>
      <c r="E17" s="19" t="str">
        <f>IF('Orc Sint N Des'!E17="","",'Orc Sint N Des'!H17)</f>
        <v/>
      </c>
      <c r="F17" s="19"/>
      <c r="G17" s="19"/>
      <c r="H17" s="15" t="e">
        <f>E17*0.9</f>
        <v>#VALUE!</v>
      </c>
      <c r="I17" s="19"/>
      <c r="J17" s="19"/>
      <c r="K17" s="15" t="e">
        <f>E17*0.1</f>
        <v>#VALUE!</v>
      </c>
    </row>
    <row r="18" spans="1:11" x14ac:dyDescent="0.3">
      <c r="A18" s="120" t="str">
        <f>IF('Orc Sint N Des'!A18="","",'Orc Sint N Des'!A18)</f>
        <v xml:space="preserve"> 2.2 </v>
      </c>
      <c r="B18" s="120" t="str">
        <f>IF('Orc Sint N Des'!B18="","",'Orc Sint N Des'!B18)</f>
        <v>CAB-CABLAGEM</v>
      </c>
      <c r="C18" s="121" t="str">
        <f>IF('Orc Sint N Des'!C18="","",'Orc Sint N Des'!C18)</f>
        <v/>
      </c>
      <c r="D18" s="121" t="str">
        <f>IF('Orc Sint N Des'!D18="","",'Orc Sint N Des'!D18)</f>
        <v/>
      </c>
      <c r="E18" s="122">
        <f>SUM(E19:E20)</f>
        <v>0</v>
      </c>
      <c r="F18" s="121"/>
      <c r="G18" s="121"/>
      <c r="H18" s="122" t="e">
        <f>SUM(H19:H20)</f>
        <v>#VALUE!</v>
      </c>
      <c r="I18" s="121"/>
      <c r="J18" s="121"/>
      <c r="K18" s="122" t="e">
        <f>SUM(K19:K20)</f>
        <v>#VALUE!</v>
      </c>
    </row>
    <row r="19" spans="1:11" ht="23" x14ac:dyDescent="0.3">
      <c r="A19" s="12" t="str">
        <f>IF('Orc Sint N Des'!A19="","",'Orc Sint N Des'!A19)</f>
        <v xml:space="preserve"> 2.2.1 </v>
      </c>
      <c r="B19" s="12" t="str">
        <f>IF('Orc Sint N Des'!B19="","",'Orc Sint N Des'!B19)</f>
        <v>CABO DE COBRE FLEXÍVEL ISOLADO, 70M², ANTI-CHAMA, PARA CIRCUITOS TERMINAIS - FORNECIMENTO E INSTALAÇÃO.</v>
      </c>
      <c r="C19" s="13" t="str">
        <f>IF('Orc Sint N Des'!C19="","",'Orc Sint N Des'!C19)</f>
        <v>m</v>
      </c>
      <c r="D19" s="14">
        <f>IF('Orc Sint N Des'!D19="","",'Orc Sint N Des'!D19)</f>
        <v>21.6</v>
      </c>
      <c r="E19" s="15" t="str">
        <f>IF('Orc Sint N Des'!E19="","",'Orc Sint N Des'!H19)</f>
        <v/>
      </c>
      <c r="F19" s="15"/>
      <c r="G19" s="15"/>
      <c r="H19" s="15" t="e">
        <f>E19*0.9</f>
        <v>#VALUE!</v>
      </c>
      <c r="I19" s="15"/>
      <c r="J19" s="15"/>
      <c r="K19" s="15" t="e">
        <f>E19*0.1</f>
        <v>#VALUE!</v>
      </c>
    </row>
    <row r="20" spans="1:11" ht="23" x14ac:dyDescent="0.3">
      <c r="A20" s="12" t="str">
        <f>IF('Orc Sint N Des'!A20="","",'Orc Sint N Des'!A20)</f>
        <v xml:space="preserve"> 2.2.2 </v>
      </c>
      <c r="B20" s="16" t="str">
        <f>IF('Orc Sint N Des'!B20="","",'Orc Sint N Des'!B20)</f>
        <v>CABO DE COBRE FLEXÍVEL ISOLADO, 95M², ANTI-CHAMA, PARA CIRCUITOS TERMINAIS - FORNECIMENTO E INSTALAÇÃO.</v>
      </c>
      <c r="C20" s="17" t="str">
        <f>IF('Orc Sint N Des'!C20="","",'Orc Sint N Des'!C20)</f>
        <v>m</v>
      </c>
      <c r="D20" s="18">
        <f>IF('Orc Sint N Des'!D20="","",'Orc Sint N Des'!D20)</f>
        <v>86.4</v>
      </c>
      <c r="E20" s="19" t="str">
        <f>IF('Orc Sint N Des'!E20="","",'Orc Sint N Des'!H20)</f>
        <v/>
      </c>
      <c r="F20" s="19"/>
      <c r="G20" s="19"/>
      <c r="H20" s="15" t="e">
        <f>E20*0.9</f>
        <v>#VALUE!</v>
      </c>
      <c r="I20" s="19"/>
      <c r="J20" s="19"/>
      <c r="K20" s="15" t="e">
        <f>E20*0.1</f>
        <v>#VALUE!</v>
      </c>
    </row>
    <row r="21" spans="1:11" x14ac:dyDescent="0.3">
      <c r="A21" s="9"/>
      <c r="B21" s="9"/>
      <c r="C21" s="10"/>
      <c r="D21" s="56"/>
      <c r="E21" s="51" t="s">
        <v>56</v>
      </c>
      <c r="F21" s="20">
        <f t="shared" ref="F21:K21" si="0">SUM(F5,F12)</f>
        <v>0</v>
      </c>
      <c r="G21" s="20">
        <f t="shared" si="0"/>
        <v>0</v>
      </c>
      <c r="H21" s="20" t="e">
        <f t="shared" si="0"/>
        <v>#VALUE!</v>
      </c>
      <c r="I21" s="20">
        <f t="shared" si="0"/>
        <v>0</v>
      </c>
      <c r="J21" s="20">
        <f t="shared" si="0"/>
        <v>0</v>
      </c>
      <c r="K21" s="20" t="e">
        <f t="shared" si="0"/>
        <v>#VALUE!</v>
      </c>
    </row>
    <row r="22" spans="1:11" x14ac:dyDescent="0.3">
      <c r="A22" s="9"/>
      <c r="B22" s="9"/>
      <c r="C22" s="10"/>
      <c r="D22" s="21"/>
      <c r="E22" s="51" t="s">
        <v>59</v>
      </c>
      <c r="F22" s="20">
        <f>F21</f>
        <v>0</v>
      </c>
      <c r="G22" s="20">
        <f>G21+F22</f>
        <v>0</v>
      </c>
      <c r="H22" s="20" t="e">
        <f t="shared" ref="H22:K22" si="1">H21+G22</f>
        <v>#VALUE!</v>
      </c>
      <c r="I22" s="20" t="e">
        <f t="shared" si="1"/>
        <v>#VALUE!</v>
      </c>
      <c r="J22" s="20" t="e">
        <f t="shared" si="1"/>
        <v>#VALUE!</v>
      </c>
      <c r="K22" s="20" t="e">
        <f t="shared" si="1"/>
        <v>#VALUE!</v>
      </c>
    </row>
    <row r="23" spans="1:11" x14ac:dyDescent="0.3">
      <c r="A23" s="9"/>
      <c r="B23" s="9"/>
      <c r="C23" s="10"/>
      <c r="D23" s="21"/>
      <c r="E23" s="51" t="s">
        <v>57</v>
      </c>
      <c r="F23" s="52" t="e">
        <f t="shared" ref="F23:K23" si="2">IF(SUM($F$21:$K$21)=0,"",F21/SUM($F$21:$K$21))</f>
        <v>#VALUE!</v>
      </c>
      <c r="G23" s="52" t="e">
        <f t="shared" si="2"/>
        <v>#VALUE!</v>
      </c>
      <c r="H23" s="52" t="e">
        <f t="shared" si="2"/>
        <v>#VALUE!</v>
      </c>
      <c r="I23" s="52" t="e">
        <f t="shared" si="2"/>
        <v>#VALUE!</v>
      </c>
      <c r="J23" s="52" t="e">
        <f t="shared" si="2"/>
        <v>#VALUE!</v>
      </c>
      <c r="K23" s="52" t="e">
        <f t="shared" si="2"/>
        <v>#VALUE!</v>
      </c>
    </row>
    <row r="24" spans="1:11" x14ac:dyDescent="0.3">
      <c r="A24" s="9"/>
      <c r="B24" s="9"/>
      <c r="C24" s="10"/>
      <c r="D24" s="21"/>
      <c r="E24" s="51" t="s">
        <v>58</v>
      </c>
      <c r="F24" s="52" t="e">
        <f>F23</f>
        <v>#VALUE!</v>
      </c>
      <c r="G24" s="52" t="e">
        <f>F24+G23</f>
        <v>#VALUE!</v>
      </c>
      <c r="H24" s="52" t="e">
        <f t="shared" ref="H24:K24" si="3">G24+H23</f>
        <v>#VALUE!</v>
      </c>
      <c r="I24" s="52" t="e">
        <f t="shared" si="3"/>
        <v>#VALUE!</v>
      </c>
      <c r="J24" s="52" t="e">
        <f t="shared" si="3"/>
        <v>#VALUE!</v>
      </c>
      <c r="K24" s="52" t="e">
        <f t="shared" si="3"/>
        <v>#VALUE!</v>
      </c>
    </row>
    <row r="25" spans="1:11" x14ac:dyDescent="0.3">
      <c r="B25" s="40" t="s">
        <v>74</v>
      </c>
    </row>
    <row r="27" spans="1:11" x14ac:dyDescent="0.3">
      <c r="F27" s="57"/>
      <c r="G27" s="57"/>
      <c r="H27" s="57"/>
      <c r="I27" s="57"/>
      <c r="J27" s="57"/>
      <c r="K27" s="57"/>
    </row>
    <row r="28" spans="1:11" x14ac:dyDescent="0.3">
      <c r="F28" s="58"/>
      <c r="G28" s="60"/>
      <c r="H28" s="58"/>
      <c r="I28" s="58"/>
      <c r="J28" s="58"/>
      <c r="K28" s="58"/>
    </row>
    <row r="29" spans="1:11" x14ac:dyDescent="0.3">
      <c r="G29" s="40"/>
      <c r="H29" s="55"/>
    </row>
    <row r="30" spans="1:11" ht="12.5" x14ac:dyDescent="0.3">
      <c r="B30" s="5"/>
      <c r="G30" s="40"/>
    </row>
    <row r="31" spans="1:11" ht="12.5" x14ac:dyDescent="0.3">
      <c r="B31" s="5"/>
    </row>
    <row r="32" spans="1:11" ht="12.5" x14ac:dyDescent="0.3">
      <c r="B32" s="5"/>
    </row>
    <row r="33" spans="5:5" x14ac:dyDescent="0.3">
      <c r="E33" s="59"/>
    </row>
    <row r="34" spans="5:5" x14ac:dyDescent="0.3">
      <c r="E34" s="55"/>
    </row>
  </sheetData>
  <sheetProtection selectLockedCells="1"/>
  <autoFilter ref="A4:K26" xr:uid="{EFFD544F-63B7-4AA9-B961-3819528FDBAE}"/>
  <phoneticPr fontId="8" type="noConversion"/>
  <printOptions horizontalCentered="1"/>
  <pageMargins left="0.25" right="0.25" top="0.75" bottom="0.75" header="0.3" footer="0.3"/>
  <pageSetup paperSize="126" scale="69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Resumo</vt:lpstr>
      <vt:lpstr>Orc Sint N Des</vt:lpstr>
      <vt:lpstr>BDI</vt:lpstr>
      <vt:lpstr>Cronograma</vt:lpstr>
      <vt:lpstr>BDI!Area_de_impressao</vt:lpstr>
      <vt:lpstr>Cronograma!Area_de_impressao</vt:lpstr>
      <vt:lpstr>'Orc Sint N Des'!Area_de_impressao</vt:lpstr>
      <vt:lpstr>Resumo!Area_de_impressao</vt:lpstr>
      <vt:lpstr>Cronograma!Titulos_de_impressao</vt:lpstr>
      <vt:lpstr>'Orc Sint N Des'!Titulos_de_impressao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Charles Costa Ribeiro</cp:lastModifiedBy>
  <cp:revision>0</cp:revision>
  <cp:lastPrinted>2025-05-17T21:02:47Z</cp:lastPrinted>
  <dcterms:created xsi:type="dcterms:W3CDTF">2021-10-15T00:29:34Z</dcterms:created>
  <dcterms:modified xsi:type="dcterms:W3CDTF">2025-05-17T21:30:38Z</dcterms:modified>
</cp:coreProperties>
</file>